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14.11_Содержание внутрипромысловых дорог на КМ\ПДО\Форма 2 Требования к предмету оферты\"/>
    </mc:Choice>
  </mc:AlternateContent>
  <bookViews>
    <workbookView xWindow="480" yWindow="105" windowWidth="15180" windowHeight="11640" activeTab="1"/>
  </bookViews>
  <sheets>
    <sheet name="Приложение №1" sheetId="1" r:id="rId1"/>
    <sheet name="Приложение №1.1" sheetId="9" r:id="rId2"/>
    <sheet name="Приложение №1.2" sheetId="6" r:id="rId3"/>
  </sheets>
  <definedNames>
    <definedName name="_xlnm._FilterDatabase" localSheetId="0" hidden="1">'Приложение №1'!$A$7:$Y$15</definedName>
    <definedName name="_xlnm.Print_Area" localSheetId="0">'Приложение №1'!$A$1:$T$17</definedName>
    <definedName name="_xlnm.Print_Area" localSheetId="1">'Приложение №1.1'!$A$1:$F$152</definedName>
    <definedName name="_xlnm.Print_Area" localSheetId="2">'Приложение №1.2'!$A$1:$D$26</definedName>
  </definedNames>
  <calcPr calcId="152511"/>
</workbook>
</file>

<file path=xl/calcChain.xml><?xml version="1.0" encoding="utf-8"?>
<calcChain xmlns="http://schemas.openxmlformats.org/spreadsheetml/2006/main">
  <c r="D143" i="9" l="1"/>
  <c r="F143" i="9" s="1"/>
  <c r="D142" i="9"/>
  <c r="F142" i="9" s="1"/>
  <c r="D141" i="9"/>
  <c r="F141" i="9" s="1"/>
  <c r="D134" i="9"/>
  <c r="F134" i="9" s="1"/>
  <c r="D133" i="9"/>
  <c r="F133" i="9" s="1"/>
  <c r="D132" i="9"/>
  <c r="F132" i="9" s="1"/>
  <c r="D131" i="9"/>
  <c r="F131" i="9" s="1"/>
  <c r="D124" i="9"/>
  <c r="F124" i="9" s="1"/>
  <c r="D123" i="9"/>
  <c r="F123" i="9" s="1"/>
  <c r="D122" i="9"/>
  <c r="F122" i="9" s="1"/>
  <c r="D115" i="9"/>
  <c r="F115" i="9" s="1"/>
  <c r="D114" i="9"/>
  <c r="F114" i="9" s="1"/>
  <c r="D113" i="9"/>
  <c r="F113" i="9" s="1"/>
  <c r="D112" i="9"/>
  <c r="D116" i="9" s="1"/>
  <c r="O14" i="1"/>
  <c r="L12" i="1"/>
  <c r="M12" i="1"/>
  <c r="O12" i="1"/>
  <c r="P12" i="1"/>
  <c r="Q12" i="1"/>
  <c r="E12" i="1"/>
  <c r="K12" i="1"/>
  <c r="D117" i="9" l="1"/>
  <c r="D126" i="9"/>
  <c r="F126" i="9" s="1"/>
  <c r="D145" i="9"/>
  <c r="D136" i="9"/>
  <c r="D137" i="9" s="1"/>
  <c r="F137" i="9" s="1"/>
  <c r="O15" i="1"/>
  <c r="D125" i="9"/>
  <c r="F125" i="9" s="1"/>
  <c r="D135" i="9"/>
  <c r="F135" i="9" s="1"/>
  <c r="D144" i="9"/>
  <c r="F144" i="9" s="1"/>
  <c r="D127" i="9"/>
  <c r="F127" i="9" s="1"/>
  <c r="F116" i="9"/>
  <c r="F112" i="9"/>
  <c r="F136" i="9" l="1"/>
  <c r="D146" i="9"/>
  <c r="F146" i="9" s="1"/>
  <c r="F145" i="9"/>
  <c r="F117" i="9"/>
  <c r="D118" i="9"/>
  <c r="F118" i="9" s="1"/>
  <c r="R13" i="1" l="1"/>
  <c r="R14" i="1" s="1"/>
  <c r="L14" i="1"/>
  <c r="M14" i="1"/>
  <c r="M15" i="1" s="1"/>
  <c r="N14" i="1"/>
  <c r="P14" i="1"/>
  <c r="P15" i="1" s="1"/>
  <c r="K14" i="1"/>
  <c r="K15" i="1" s="1"/>
  <c r="E15" i="1"/>
  <c r="E14" i="1"/>
  <c r="D138" i="9" l="1"/>
  <c r="F138" i="9" s="1"/>
  <c r="D149" i="9"/>
  <c r="F149" i="9" s="1"/>
  <c r="D119" i="9"/>
  <c r="F119" i="9" s="1"/>
  <c r="D128" i="9"/>
  <c r="F128" i="9" s="1"/>
  <c r="L15" i="1"/>
  <c r="D150" i="9"/>
  <c r="F150" i="9" s="1"/>
  <c r="D120" i="9"/>
  <c r="F120" i="9" s="1"/>
  <c r="D139" i="9"/>
  <c r="F139" i="9" s="1"/>
  <c r="D129" i="9"/>
  <c r="F129" i="9" s="1"/>
  <c r="F16" i="9"/>
  <c r="R10" i="1" l="1"/>
  <c r="N8" i="1"/>
  <c r="N12" i="1" s="1"/>
  <c r="N15" i="1" s="1"/>
  <c r="R11" i="1"/>
  <c r="N11" i="1"/>
  <c r="R9" i="1"/>
  <c r="D26" i="6"/>
  <c r="D15" i="6"/>
  <c r="R12" i="1" l="1"/>
  <c r="D148" i="9" l="1"/>
  <c r="F148" i="9" s="1"/>
  <c r="R15" i="1"/>
</calcChain>
</file>

<file path=xl/sharedStrings.xml><?xml version="1.0" encoding="utf-8"?>
<sst xmlns="http://schemas.openxmlformats.org/spreadsheetml/2006/main" count="370" uniqueCount="127">
  <si>
    <t>Наименование дорог</t>
  </si>
  <si>
    <t xml:space="preserve"> (кол-во шт.)    </t>
  </si>
  <si>
    <t>Искусственные сооружения трубы</t>
  </si>
  <si>
    <t>Протяженность (м)</t>
  </si>
  <si>
    <t>Тип, вид покрытия</t>
  </si>
  <si>
    <t>сигнальные столбики (кол-во шт.)</t>
  </si>
  <si>
    <t>материал</t>
  </si>
  <si>
    <t>№</t>
  </si>
  <si>
    <t>Итого:</t>
  </si>
  <si>
    <t>длина      (м п.)</t>
  </si>
  <si>
    <t>Дата начала выполнения работ (дд.мм.гг.)</t>
  </si>
  <si>
    <t>Дата окончания выполнения работ (дд.мм.гг.)</t>
  </si>
  <si>
    <t>Ширина ПЧ          (м)</t>
  </si>
  <si>
    <t>Кате-гория</t>
  </si>
  <si>
    <t>Инвент.№</t>
  </si>
  <si>
    <t>диаметр (мм)</t>
  </si>
  <si>
    <t>№ п/п</t>
  </si>
  <si>
    <t>Приложение №2.1</t>
  </si>
  <si>
    <t>к договору  №</t>
  </si>
  <si>
    <t>от 04 декабря 2009 г.</t>
  </si>
  <si>
    <t>Наименование работ</t>
  </si>
  <si>
    <t>Количество на 1 цикл</t>
  </si>
  <si>
    <t>Цикличность</t>
  </si>
  <si>
    <t>Общий объем работ по этапу</t>
  </si>
  <si>
    <t>Очистка дороги от снега тяжелыми автогрейдерами снег рыхлый</t>
  </si>
  <si>
    <t>1000 м2</t>
  </si>
  <si>
    <t>Очистка дороги от снега тяжелыми автогрейдерами: снег уплотненный</t>
  </si>
  <si>
    <t>Очистка обочин от снега плужными снегоочистителями на базе трактора/ДМ-15</t>
  </si>
  <si>
    <t xml:space="preserve">Уборка снежных валов бульдозерами                           </t>
  </si>
  <si>
    <t xml:space="preserve">Россыпь противогололедных материалов комбинированной дорожной машиной                     </t>
  </si>
  <si>
    <t>м3</t>
  </si>
  <si>
    <t>10 км</t>
  </si>
  <si>
    <t>Закрытие на зиму и открытие отверстий труб, площадь отверстия до 2 м2</t>
  </si>
  <si>
    <t xml:space="preserve">Очистка отверстий труб от снега и льда                      </t>
  </si>
  <si>
    <t xml:space="preserve">Очистка дорожных знаков от снега                            </t>
  </si>
  <si>
    <t>100 шт</t>
  </si>
  <si>
    <t>Уборка различных предметов и мусора с элементов автомобильной дороги</t>
  </si>
  <si>
    <t>1 км прохода</t>
  </si>
  <si>
    <t xml:space="preserve">Планировка откосов дороги экскаватором-планировщиком </t>
  </si>
  <si>
    <t>Материал (щебенистый грунт) h=30 см.</t>
  </si>
  <si>
    <t>Планировка существующих обочин автогрейдером</t>
  </si>
  <si>
    <t>Обеспыливание гравийных и щебеночных дорог</t>
  </si>
  <si>
    <t>10000 м2</t>
  </si>
  <si>
    <t>Очистка и мойка дорожных знаков и указателей</t>
  </si>
  <si>
    <t>Очистка и мойка сигнальных столбиков и тумб</t>
  </si>
  <si>
    <t>Очистка отверстий труб от грязи и наносов</t>
  </si>
  <si>
    <t xml:space="preserve">Разбрасывание снега возле стоек дорожных знаков, сигнальных столбиков, тумб и опор дорожного освещения                 </t>
  </si>
  <si>
    <t>Планировка проезжей части щебеночных и гравийных дорог автогрейдером</t>
  </si>
  <si>
    <t>1000м2</t>
  </si>
  <si>
    <t>1 км</t>
  </si>
  <si>
    <t>Ширина обочин         (м)</t>
  </si>
  <si>
    <t>стойки (кол-во шт.)</t>
  </si>
  <si>
    <t>знаки (кол-во шт.)</t>
  </si>
  <si>
    <t>Общая ширина авто-дороги                (м)</t>
  </si>
  <si>
    <t>Вода (техническая)</t>
  </si>
  <si>
    <t xml:space="preserve">СПЕЦИФИКАЦИЯ ТЕХНИКИ </t>
  </si>
  <si>
    <t>Наименование</t>
  </si>
  <si>
    <t>Един. измерения</t>
  </si>
  <si>
    <t>Кол-во</t>
  </si>
  <si>
    <t>шт.</t>
  </si>
  <si>
    <t>Экскаватор/ УДС</t>
  </si>
  <si>
    <t>Машина дорожная комбинированная КДМ</t>
  </si>
  <si>
    <t>ИТОГО:</t>
  </si>
  <si>
    <t>Автомобильная дорога технического назначения от скважины К-10 до скважины К-219</t>
  </si>
  <si>
    <t xml:space="preserve">Подъезд к кусту скважин № 1 КЛУ </t>
  </si>
  <si>
    <t>IV-в</t>
  </si>
  <si>
    <t>без покрытия</t>
  </si>
  <si>
    <t>Мет. гофр.</t>
  </si>
  <si>
    <t>БП-002192</t>
  </si>
  <si>
    <t>Подъезд к кусту скважин № 2 КЛУ</t>
  </si>
  <si>
    <t>БП-002302</t>
  </si>
  <si>
    <t>Подъездная автодорога к кусту скважин №5 КЛУ</t>
  </si>
  <si>
    <t>БП-002544</t>
  </si>
  <si>
    <t>БП-002541</t>
  </si>
  <si>
    <r>
      <t>водоотв. лотки/</t>
    </r>
    <r>
      <rPr>
        <i/>
        <sz val="10"/>
        <rFont val="Times New Roman"/>
        <family val="1"/>
        <charset val="204"/>
      </rPr>
      <t>кюветы</t>
    </r>
    <r>
      <rPr>
        <sz val="10"/>
        <rFont val="Times New Roman"/>
        <family val="1"/>
        <charset val="204"/>
      </rPr>
      <t>(м)</t>
    </r>
  </si>
  <si>
    <t>2500; 1500; 2000</t>
  </si>
  <si>
    <t>III-в</t>
  </si>
  <si>
    <t>Низшего, щебенистый грунт</t>
  </si>
  <si>
    <t>1500; 2000; 2х6000</t>
  </si>
  <si>
    <t>1500; 2х1500</t>
  </si>
  <si>
    <t>Обстановка и принадлежность дороги</t>
  </si>
  <si>
    <t>барьер
ное ограж
дение 
(м п.)</t>
  </si>
  <si>
    <t>Очистка барьерного ограждения от пыли и грязи при помощи специализированного оборудования комбинированных дорожных машин</t>
  </si>
  <si>
    <t>100 м</t>
  </si>
  <si>
    <t>т</t>
  </si>
  <si>
    <t>Восстановление профиля водоотводных канав и кюветов экскаватором-планировщиком</t>
  </si>
  <si>
    <t>10 км обочины</t>
  </si>
  <si>
    <t>10 км вала</t>
  </si>
  <si>
    <r>
      <t xml:space="preserve">Противогололедный материал (щебень фр.0-20) 
</t>
    </r>
    <r>
      <rPr>
        <sz val="10"/>
        <color indexed="10"/>
        <rFont val="Times New Roman"/>
        <family val="1"/>
        <charset val="204"/>
      </rPr>
      <t>(Расход 4м3 (7т) на 10000м2)</t>
    </r>
  </si>
  <si>
    <t>Доставка противогололедных материалов к месту распределения: комбинированной дорожной машины мощностью от 210 до 270 л.с.</t>
  </si>
  <si>
    <t>Единицы измерения</t>
  </si>
  <si>
    <t>10 труб</t>
  </si>
  <si>
    <t>10 м отверстия</t>
  </si>
  <si>
    <t>10 м</t>
  </si>
  <si>
    <t>Перевозка грузов автомобилями-самосвалами из карьеров: расстояние перевозки свыше до 12,0 км</t>
  </si>
  <si>
    <t>Разработка грунта с погрузкой на автомобили-самосвалы экскаваторами с ковшом вместимостью 2,5 (1,5-3) м3, группа грунтов 2</t>
  </si>
  <si>
    <t>1000 м3</t>
  </si>
  <si>
    <t>Этап №1 (Период выполнения работ 16.04.2016-30.04.2016 гг.)</t>
  </si>
  <si>
    <t>Этап №2 (Период выполнения работ 01.05.2016-31.05.2016 гг.)</t>
  </si>
  <si>
    <t>Этап №3 (Период выполнения работ 01.06.2016-30.06.2016 гг.)</t>
  </si>
  <si>
    <t>Этап №4 (Период выполнения работ 01.07.2016-31.07.2016 гг.)</t>
  </si>
  <si>
    <t>Этап №5 (Период выполнения работ 01.08.2016-31.08.2016 гг.)</t>
  </si>
  <si>
    <t>Этап №6(Период выполнения работ 01.09.2016-30.09.2016 гг.)</t>
  </si>
  <si>
    <t>Этап №7 (Период выполнения работ 01.10.2014-31.10.2014 гг.)</t>
  </si>
  <si>
    <t>Этап №8 (Период выполнения работ 01.11.2016-30.11.2016 гг.)</t>
  </si>
  <si>
    <t>Этап №9 (Период выполнения работ 01.12.2016-31.12.2016 гг.)</t>
  </si>
  <si>
    <t>Доставка воды к месту работы: комбинированными дорожными машинами</t>
  </si>
  <si>
    <t>Этап №10 (Период выполнения работ 01.01.2017-31.01.2017 гг.)</t>
  </si>
  <si>
    <t>Этап №11 (Период выполнения работ 01.02.2017-28.02.2017 гг.)</t>
  </si>
  <si>
    <t>Этап №12 (Период выполнения работ 01.03.2017-31.03.2017 гг.)</t>
  </si>
  <si>
    <t>Этап №13 (Период выполнения работ 01.04.2017-15.04.2017 гг.)</t>
  </si>
  <si>
    <t>Приложение № 1</t>
  </si>
  <si>
    <t xml:space="preserve">1. Задействованной при летнем содержании внутрипромысловых  дорог на «Куюмбинском м/р» </t>
  </si>
  <si>
    <t xml:space="preserve">2. Задействованной при зимнем содержании внутрипромысловых  дорог на «Куюмбинском м/р» </t>
  </si>
  <si>
    <t xml:space="preserve">Погрузчик одноковшовый универсальный фронтальный пневмоколесный не менее 2 т </t>
  </si>
  <si>
    <t>Автогрейдер среднего типа 99 кВт (135 л.с.)</t>
  </si>
  <si>
    <t>Трактор на пневмоколесном ходу при работе на других видах строительства 158 кВт (215 л.с.)</t>
  </si>
  <si>
    <t>Бульдозер гусеничныйболотной модификации не менее 132 (180) кВт (л.с.)</t>
  </si>
  <si>
    <t>Оперативный транспорт (колесная формула 4х4)</t>
  </si>
  <si>
    <t>Автосамосвал гр. подъем. не менее 12 т</t>
  </si>
  <si>
    <t>Автомобильная дорога "Резервуарный парк - Куст3-Берег р.П.Тунгуска"</t>
  </si>
  <si>
    <t>Итого в 2016г.:</t>
  </si>
  <si>
    <t>Сводная информация о внутрипромысловых дорогах Куюмбинского месторождения 2016г.-2017г.</t>
  </si>
  <si>
    <t>Ведомость объемов работ по содержанию внутрипромысловых 
дорог на Куюмбинском месторождении в 2016-2017 г.</t>
  </si>
  <si>
    <t>к требованию предмета оферты</t>
  </si>
  <si>
    <t>Приложение №1.2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</si>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</sst>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dd/mm/yy;@"/>
    <numFmt numFmtId="166" formatCode="0.0"/>
    <numFmt numFmtId="167" formatCode="0.00000"/>
    <numFmt numFmtId="168" formatCode="0.000"/>
    <numFmt numFmtId="169" formatCode="#,##0.000"/>
    <numFmt numFmtId="170" formatCode="_(* #,##0.00_);_(* \(#,##0.00\);_(* &quot;-&quot;??_);_(@_)"/>
    <numFmt numFmtId="172" formatCode="_-* #,##0\ _р_._-;\-* #,##0\ _р_._-;_-* &quot;-&quot;\ _р_._-;_-@_-"/>
    <numFmt numFmtId="173" formatCode="_-* #,##0.00_р_-;\-* #,##0.00_р_-;_-* &quot;-&quot;??_р_-;_-@_-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* #,##0_-;\-* #,##0_-;_-* &quot;-&quot;_-;_-@_-"/>
    <numFmt numFmtId="177" formatCode="_-* #,##0.00_-;\-* #,##0.00_-;_-* &quot;-&quot;??_-;_-@_-"/>
    <numFmt numFmtId="178" formatCode="0.0000"/>
  </numFmts>
  <fonts count="5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7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177"/>
    </font>
    <font>
      <sz val="12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name val="Times New Roman Cyr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Helv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6">
    <xf numFmtId="0" fontId="0" fillId="0" borderId="0"/>
    <xf numFmtId="0" fontId="32" fillId="0" borderId="0"/>
    <xf numFmtId="0" fontId="33" fillId="0" borderId="0"/>
    <xf numFmtId="0" fontId="5" fillId="0" borderId="0"/>
    <xf numFmtId="0" fontId="5" fillId="0" borderId="0"/>
    <xf numFmtId="0" fontId="32" fillId="0" borderId="0"/>
    <xf numFmtId="4" fontId="34" fillId="0" borderId="0">
      <alignment vertical="center"/>
    </xf>
    <xf numFmtId="0" fontId="5" fillId="0" borderId="0"/>
    <xf numFmtId="0" fontId="32" fillId="0" borderId="0"/>
    <xf numFmtId="0" fontId="25" fillId="0" borderId="0"/>
    <xf numFmtId="0" fontId="2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4" fontId="34" fillId="0" borderId="0">
      <alignment vertical="center"/>
    </xf>
    <xf numFmtId="4" fontId="34" fillId="0" borderId="0">
      <alignment vertical="center"/>
    </xf>
    <xf numFmtId="0" fontId="36" fillId="0" borderId="0"/>
    <xf numFmtId="0" fontId="5" fillId="0" borderId="0"/>
    <xf numFmtId="0" fontId="33" fillId="0" borderId="0"/>
    <xf numFmtId="0" fontId="32" fillId="0" borderId="0"/>
    <xf numFmtId="0" fontId="5" fillId="0" borderId="0"/>
    <xf numFmtId="4" fontId="34" fillId="0" borderId="0">
      <alignment vertical="center"/>
    </xf>
    <xf numFmtId="4" fontId="34" fillId="0" borderId="0">
      <alignment vertical="center"/>
    </xf>
    <xf numFmtId="0" fontId="5" fillId="0" borderId="0"/>
    <xf numFmtId="0" fontId="32" fillId="0" borderId="0"/>
    <xf numFmtId="0" fontId="32" fillId="0" borderId="0"/>
    <xf numFmtId="0" fontId="33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2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3" fillId="0" borderId="0"/>
    <xf numFmtId="0" fontId="3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172" fontId="37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8" fillId="7" borderId="1" applyNumberFormat="0" applyAlignment="0" applyProtection="0"/>
    <xf numFmtId="0" fontId="20" fillId="0" borderId="6" applyNumberFormat="0" applyFill="0" applyAlignment="0" applyProtection="0"/>
    <xf numFmtId="0" fontId="17" fillId="22" borderId="0" applyNumberFormat="0" applyBorder="0" applyAlignment="0" applyProtection="0"/>
    <xf numFmtId="0" fontId="37" fillId="0" borderId="0"/>
    <xf numFmtId="0" fontId="1" fillId="23" borderId="7" applyNumberFormat="0" applyFont="0" applyAlignment="0" applyProtection="0"/>
    <xf numFmtId="0" fontId="51" fillId="23" borderId="7" applyNumberFormat="0" applyFont="0" applyAlignment="0" applyProtection="0"/>
    <xf numFmtId="0" fontId="9" fillId="20" borderId="8" applyNumberFormat="0" applyAlignment="0" applyProtection="0"/>
    <xf numFmtId="4" fontId="38" fillId="24" borderId="8" applyNumberFormat="0" applyProtection="0">
      <alignment vertical="center"/>
    </xf>
    <xf numFmtId="4" fontId="39" fillId="24" borderId="8" applyNumberFormat="0" applyProtection="0">
      <alignment vertical="center"/>
    </xf>
    <xf numFmtId="4" fontId="38" fillId="24" borderId="8" applyNumberFormat="0" applyProtection="0">
      <alignment horizontal="left" vertical="center" indent="1"/>
    </xf>
    <xf numFmtId="4" fontId="38" fillId="24" borderId="8" applyNumberFormat="0" applyProtection="0">
      <alignment horizontal="left" vertical="center" indent="1"/>
    </xf>
    <xf numFmtId="0" fontId="25" fillId="25" borderId="8" applyNumberFormat="0" applyProtection="0">
      <alignment horizontal="left" vertical="center" indent="1"/>
    </xf>
    <xf numFmtId="4" fontId="38" fillId="26" borderId="8" applyNumberFormat="0" applyProtection="0">
      <alignment horizontal="right" vertical="center"/>
    </xf>
    <xf numFmtId="4" fontId="38" fillId="27" borderId="8" applyNumberFormat="0" applyProtection="0">
      <alignment horizontal="right" vertical="center"/>
    </xf>
    <xf numFmtId="4" fontId="38" fillId="28" borderId="8" applyNumberFormat="0" applyProtection="0">
      <alignment horizontal="right" vertical="center"/>
    </xf>
    <xf numFmtId="4" fontId="38" fillId="29" borderId="8" applyNumberFormat="0" applyProtection="0">
      <alignment horizontal="right" vertical="center"/>
    </xf>
    <xf numFmtId="4" fontId="38" fillId="30" borderId="8" applyNumberFormat="0" applyProtection="0">
      <alignment horizontal="right" vertical="center"/>
    </xf>
    <xf numFmtId="4" fontId="38" fillId="31" borderId="8" applyNumberFormat="0" applyProtection="0">
      <alignment horizontal="right" vertical="center"/>
    </xf>
    <xf numFmtId="4" fontId="38" fillId="32" borderId="8" applyNumberFormat="0" applyProtection="0">
      <alignment horizontal="right" vertical="center"/>
    </xf>
    <xf numFmtId="4" fontId="38" fillId="33" borderId="8" applyNumberFormat="0" applyProtection="0">
      <alignment horizontal="right" vertical="center"/>
    </xf>
    <xf numFmtId="4" fontId="38" fillId="34" borderId="8" applyNumberFormat="0" applyProtection="0">
      <alignment horizontal="right" vertical="center"/>
    </xf>
    <xf numFmtId="4" fontId="40" fillId="35" borderId="8" applyNumberFormat="0" applyProtection="0">
      <alignment horizontal="left" vertical="center" indent="1"/>
    </xf>
    <xf numFmtId="4" fontId="38" fillId="36" borderId="9" applyNumberFormat="0" applyProtection="0">
      <alignment horizontal="left" vertical="center" indent="1"/>
    </xf>
    <xf numFmtId="4" fontId="41" fillId="37" borderId="0" applyNumberFormat="0" applyProtection="0">
      <alignment horizontal="left" vertical="center" indent="1"/>
    </xf>
    <xf numFmtId="0" fontId="25" fillId="25" borderId="8" applyNumberFormat="0" applyProtection="0">
      <alignment horizontal="left" vertical="center" indent="1"/>
    </xf>
    <xf numFmtId="4" fontId="42" fillId="36" borderId="8" applyNumberFormat="0" applyProtection="0">
      <alignment horizontal="left" vertical="center" indent="1"/>
    </xf>
    <xf numFmtId="4" fontId="42" fillId="38" borderId="8" applyNumberFormat="0" applyProtection="0">
      <alignment horizontal="left" vertical="center" indent="1"/>
    </xf>
    <xf numFmtId="0" fontId="25" fillId="38" borderId="8" applyNumberFormat="0" applyProtection="0">
      <alignment horizontal="left" vertical="center" indent="1"/>
    </xf>
    <xf numFmtId="0" fontId="25" fillId="38" borderId="8" applyNumberFormat="0" applyProtection="0">
      <alignment horizontal="left" vertical="center" indent="1"/>
    </xf>
    <xf numFmtId="0" fontId="25" fillId="39" borderId="8" applyNumberFormat="0" applyProtection="0">
      <alignment horizontal="left" vertical="center" indent="1"/>
    </xf>
    <xf numFmtId="0" fontId="25" fillId="39" borderId="8" applyNumberFormat="0" applyProtection="0">
      <alignment horizontal="left" vertical="center" indent="1"/>
    </xf>
    <xf numFmtId="0" fontId="25" fillId="40" borderId="8" applyNumberFormat="0" applyProtection="0">
      <alignment horizontal="left" vertical="center" indent="1"/>
    </xf>
    <xf numFmtId="0" fontId="25" fillId="40" borderId="8" applyNumberFormat="0" applyProtection="0">
      <alignment horizontal="left" vertical="center" indent="1"/>
    </xf>
    <xf numFmtId="0" fontId="25" fillId="25" borderId="8" applyNumberFormat="0" applyProtection="0">
      <alignment horizontal="left" vertical="center" indent="1"/>
    </xf>
    <xf numFmtId="0" fontId="25" fillId="25" borderId="8" applyNumberFormat="0" applyProtection="0">
      <alignment horizontal="left" vertical="center" indent="1"/>
    </xf>
    <xf numFmtId="4" fontId="38" fillId="41" borderId="8" applyNumberFormat="0" applyProtection="0">
      <alignment vertical="center"/>
    </xf>
    <xf numFmtId="4" fontId="39" fillId="41" borderId="8" applyNumberFormat="0" applyProtection="0">
      <alignment vertical="center"/>
    </xf>
    <xf numFmtId="4" fontId="38" fillId="41" borderId="8" applyNumberFormat="0" applyProtection="0">
      <alignment horizontal="left" vertical="center" indent="1"/>
    </xf>
    <xf numFmtId="4" fontId="38" fillId="41" borderId="8" applyNumberFormat="0" applyProtection="0">
      <alignment horizontal="left" vertical="center" indent="1"/>
    </xf>
    <xf numFmtId="4" fontId="38" fillId="36" borderId="8" applyNumberFormat="0" applyProtection="0">
      <alignment horizontal="right" vertical="center"/>
    </xf>
    <xf numFmtId="4" fontId="39" fillId="36" borderId="8" applyNumberFormat="0" applyProtection="0">
      <alignment horizontal="right" vertical="center"/>
    </xf>
    <xf numFmtId="0" fontId="25" fillId="25" borderId="8" applyNumberFormat="0" applyProtection="0">
      <alignment horizontal="left" vertical="center" indent="1"/>
    </xf>
    <xf numFmtId="0" fontId="25" fillId="25" borderId="8" applyNumberFormat="0" applyProtection="0">
      <alignment horizontal="left" vertical="center" indent="1"/>
    </xf>
    <xf numFmtId="0" fontId="43" fillId="0" borderId="0"/>
    <xf numFmtId="4" fontId="44" fillId="36" borderId="8" applyNumberFormat="0" applyProtection="0">
      <alignment horizontal="right" vertical="center"/>
    </xf>
    <xf numFmtId="0" fontId="5" fillId="0" borderId="0"/>
    <xf numFmtId="0" fontId="16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11">
      <alignment horizontal="center"/>
    </xf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3" fillId="0" borderId="11">
      <alignment horizontal="center"/>
    </xf>
    <xf numFmtId="0" fontId="9" fillId="20" borderId="8" applyNumberFormat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40" borderId="12">
      <alignment horizontal="left" vertical="center"/>
    </xf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15" fillId="21" borderId="2" applyNumberFormat="0" applyAlignment="0" applyProtection="0"/>
    <xf numFmtId="0" fontId="15" fillId="21" borderId="2" applyNumberFormat="0" applyAlignment="0" applyProtection="0"/>
    <xf numFmtId="0" fontId="3" fillId="0" borderId="11" applyFill="0" applyProtection="0">
      <alignment horizont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11">
      <alignment horizontal="center"/>
    </xf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34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51" fillId="23" borderId="7" applyNumberFormat="0" applyFont="0" applyAlignment="0" applyProtection="0"/>
    <xf numFmtId="0" fontId="51" fillId="23" borderId="7" applyNumberFormat="0" applyFont="0" applyAlignment="0" applyProtection="0"/>
    <xf numFmtId="0" fontId="3" fillId="0" borderId="11">
      <alignment horizontal="center"/>
    </xf>
    <xf numFmtId="0" fontId="3" fillId="0" borderId="11">
      <alignment horizontal="center" wrapText="1"/>
    </xf>
    <xf numFmtId="0" fontId="3" fillId="0" borderId="11">
      <alignment horizontal="center"/>
    </xf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3" fillId="0" borderId="0">
      <alignment horizontal="center" vertical="top" wrapText="1"/>
    </xf>
    <xf numFmtId="0" fontId="1" fillId="0" borderId="0"/>
    <xf numFmtId="0" fontId="5" fillId="0" borderId="0"/>
    <xf numFmtId="0" fontId="5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11">
      <alignment horizontal="center"/>
    </xf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" fillId="0" borderId="0">
      <alignment horizontal="left" vertical="top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6" fillId="0" borderId="0"/>
    <xf numFmtId="0" fontId="57" fillId="0" borderId="0"/>
    <xf numFmtId="164" fontId="57" fillId="0" borderId="0" applyFont="0" applyFill="0" applyBorder="0" applyAlignment="0" applyProtection="0"/>
    <xf numFmtId="0" fontId="57" fillId="0" borderId="0"/>
    <xf numFmtId="0" fontId="25" fillId="0" borderId="0"/>
  </cellStyleXfs>
  <cellXfs count="195">
    <xf numFmtId="0" fontId="0" fillId="0" borderId="0" xfId="0"/>
    <xf numFmtId="1" fontId="4" fillId="0" borderId="0" xfId="257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4" fillId="0" borderId="0" xfId="256" applyFont="1"/>
    <xf numFmtId="1" fontId="4" fillId="0" borderId="0" xfId="286" applyNumberFormat="1" applyFont="1" applyBorder="1" applyAlignment="1">
      <alignment horizontal="right"/>
    </xf>
    <xf numFmtId="0" fontId="24" fillId="0" borderId="0" xfId="256" applyFont="1" applyFill="1"/>
    <xf numFmtId="0" fontId="24" fillId="0" borderId="0" xfId="256" applyFont="1" applyFill="1" applyAlignment="1">
      <alignment horizontal="center"/>
    </xf>
    <xf numFmtId="1" fontId="24" fillId="0" borderId="0" xfId="256" applyNumberFormat="1" applyFont="1" applyAlignment="1">
      <alignment horizontal="center"/>
    </xf>
    <xf numFmtId="0" fontId="2" fillId="0" borderId="0" xfId="257" applyFont="1" applyFill="1"/>
    <xf numFmtId="0" fontId="2" fillId="0" borderId="0" xfId="257" applyFont="1" applyFill="1" applyAlignment="1">
      <alignment horizontal="center"/>
    </xf>
    <xf numFmtId="0" fontId="1" fillId="0" borderId="0" xfId="257" applyFill="1"/>
    <xf numFmtId="0" fontId="27" fillId="0" borderId="0" xfId="253" applyFont="1" applyFill="1"/>
    <xf numFmtId="0" fontId="4" fillId="0" borderId="0" xfId="256" applyFont="1" applyFill="1"/>
    <xf numFmtId="0" fontId="28" fillId="0" borderId="0" xfId="257" applyFont="1" applyFill="1" applyBorder="1" applyAlignment="1">
      <alignment horizontal="center"/>
    </xf>
    <xf numFmtId="0" fontId="29" fillId="0" borderId="0" xfId="257" applyFont="1" applyFill="1" applyBorder="1" applyAlignment="1">
      <alignment horizontal="center"/>
    </xf>
    <xf numFmtId="0" fontId="3" fillId="0" borderId="13" xfId="252" applyNumberFormat="1" applyFont="1" applyFill="1" applyBorder="1" applyAlignment="1">
      <alignment horizontal="center" vertical="top"/>
    </xf>
    <xf numFmtId="0" fontId="3" fillId="0" borderId="11" xfId="252" applyFont="1" applyFill="1" applyBorder="1" applyAlignment="1">
      <alignment horizontal="left" vertical="top" wrapText="1"/>
    </xf>
    <xf numFmtId="0" fontId="3" fillId="0" borderId="11" xfId="252" applyFont="1" applyFill="1" applyBorder="1" applyAlignment="1">
      <alignment horizontal="center" vertical="center" wrapText="1"/>
    </xf>
    <xf numFmtId="168" fontId="3" fillId="0" borderId="11" xfId="252" applyNumberFormat="1" applyFont="1" applyFill="1" applyBorder="1" applyAlignment="1">
      <alignment horizontal="center" vertical="center" wrapText="1"/>
    </xf>
    <xf numFmtId="1" fontId="3" fillId="0" borderId="11" xfId="257" applyNumberFormat="1" applyFont="1" applyFill="1" applyBorder="1" applyAlignment="1">
      <alignment horizontal="center" vertical="center"/>
    </xf>
    <xf numFmtId="168" fontId="3" fillId="0" borderId="14" xfId="257" applyNumberFormat="1" applyFont="1" applyFill="1" applyBorder="1" applyAlignment="1">
      <alignment horizontal="center" vertical="center"/>
    </xf>
    <xf numFmtId="168" fontId="3" fillId="0" borderId="11" xfId="280" applyNumberFormat="1" applyFont="1" applyFill="1" applyBorder="1" applyAlignment="1">
      <alignment horizontal="center" vertical="center" wrapText="1"/>
    </xf>
    <xf numFmtId="168" fontId="3" fillId="0" borderId="11" xfId="252" applyNumberFormat="1" applyFont="1" applyFill="1" applyBorder="1" applyAlignment="1">
      <alignment horizontal="center" vertical="center"/>
    </xf>
    <xf numFmtId="0" fontId="31" fillId="0" borderId="0" xfId="257" applyFont="1" applyFill="1"/>
    <xf numFmtId="0" fontId="3" fillId="0" borderId="13" xfId="252" applyFont="1" applyFill="1" applyBorder="1" applyAlignment="1">
      <alignment horizontal="center" vertical="center"/>
    </xf>
    <xf numFmtId="0" fontId="3" fillId="0" borderId="11" xfId="252" applyFont="1" applyFill="1" applyBorder="1" applyAlignment="1">
      <alignment horizontal="left" vertical="center" wrapText="1"/>
    </xf>
    <xf numFmtId="166" fontId="3" fillId="0" borderId="11" xfId="257" applyNumberFormat="1" applyFont="1" applyFill="1" applyBorder="1" applyAlignment="1">
      <alignment horizontal="center" vertical="center"/>
    </xf>
    <xf numFmtId="0" fontId="3" fillId="0" borderId="15" xfId="252" applyNumberFormat="1" applyFont="1" applyFill="1" applyBorder="1" applyAlignment="1">
      <alignment horizontal="center" vertical="top"/>
    </xf>
    <xf numFmtId="0" fontId="3" fillId="0" borderId="16" xfId="252" applyFont="1" applyFill="1" applyBorder="1" applyAlignment="1">
      <alignment horizontal="left" vertical="top" wrapText="1"/>
    </xf>
    <xf numFmtId="0" fontId="3" fillId="0" borderId="16" xfId="252" applyFont="1" applyFill="1" applyBorder="1" applyAlignment="1">
      <alignment horizontal="center" vertical="center" wrapText="1"/>
    </xf>
    <xf numFmtId="168" fontId="3" fillId="0" borderId="16" xfId="252" applyNumberFormat="1" applyFont="1" applyFill="1" applyBorder="1" applyAlignment="1">
      <alignment horizontal="center" vertical="center" wrapText="1"/>
    </xf>
    <xf numFmtId="168" fontId="3" fillId="0" borderId="0" xfId="252" applyNumberFormat="1" applyFont="1" applyFill="1" applyBorder="1" applyAlignment="1">
      <alignment horizontal="center" vertical="center" wrapText="1"/>
    </xf>
    <xf numFmtId="0" fontId="2" fillId="0" borderId="0" xfId="257" applyFont="1" applyFill="1" applyBorder="1"/>
    <xf numFmtId="0" fontId="3" fillId="0" borderId="0" xfId="256" applyFont="1"/>
    <xf numFmtId="1" fontId="3" fillId="0" borderId="0" xfId="256" applyNumberFormat="1" applyFont="1"/>
    <xf numFmtId="0" fontId="4" fillId="0" borderId="0" xfId="256" applyFont="1"/>
    <xf numFmtId="1" fontId="4" fillId="0" borderId="0" xfId="256" applyNumberFormat="1" applyFont="1"/>
    <xf numFmtId="1" fontId="3" fillId="0" borderId="0" xfId="252" applyNumberFormat="1" applyFont="1" applyFill="1" applyBorder="1" applyAlignment="1">
      <alignment horizontal="center" vertical="center"/>
    </xf>
    <xf numFmtId="168" fontId="3" fillId="0" borderId="0" xfId="252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ill="1"/>
    <xf numFmtId="49" fontId="3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5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168" fontId="2" fillId="0" borderId="0" xfId="257" applyNumberFormat="1" applyFont="1" applyFill="1"/>
    <xf numFmtId="0" fontId="3" fillId="0" borderId="20" xfId="252" applyFont="1" applyFill="1" applyBorder="1" applyAlignment="1">
      <alignment horizontal="left" vertical="center" wrapText="1"/>
    </xf>
    <xf numFmtId="0" fontId="3" fillId="0" borderId="20" xfId="252" applyFont="1" applyFill="1" applyBorder="1" applyAlignment="1">
      <alignment horizontal="center" vertical="center" wrapText="1"/>
    </xf>
    <xf numFmtId="1" fontId="3" fillId="0" borderId="20" xfId="257" applyNumberFormat="1" applyFont="1" applyFill="1" applyBorder="1" applyAlignment="1">
      <alignment horizontal="center" vertical="center"/>
    </xf>
    <xf numFmtId="168" fontId="3" fillId="0" borderId="21" xfId="257" applyNumberFormat="1" applyFont="1" applyFill="1" applyBorder="1" applyAlignment="1">
      <alignment horizontal="center" vertical="center"/>
    </xf>
    <xf numFmtId="0" fontId="3" fillId="0" borderId="19" xfId="252" applyNumberFormat="1" applyFont="1" applyFill="1" applyBorder="1" applyAlignment="1">
      <alignment horizontal="center" vertical="top"/>
    </xf>
    <xf numFmtId="0" fontId="3" fillId="0" borderId="20" xfId="252" applyFont="1" applyFill="1" applyBorder="1" applyAlignment="1">
      <alignment horizontal="left" vertical="top" wrapText="1"/>
    </xf>
    <xf numFmtId="168" fontId="2" fillId="0" borderId="0" xfId="257" applyNumberFormat="1" applyFont="1" applyFill="1" applyAlignment="1">
      <alignment horizontal="center"/>
    </xf>
    <xf numFmtId="168" fontId="3" fillId="0" borderId="20" xfId="252" applyNumberFormat="1" applyFont="1" applyFill="1" applyBorder="1" applyAlignment="1">
      <alignment horizontal="center" vertical="center" wrapText="1"/>
    </xf>
    <xf numFmtId="4" fontId="2" fillId="0" borderId="0" xfId="257" applyNumberFormat="1" applyFont="1" applyFill="1" applyAlignment="1">
      <alignment horizontal="center"/>
    </xf>
    <xf numFmtId="166" fontId="3" fillId="0" borderId="14" xfId="257" applyNumberFormat="1" applyFont="1" applyFill="1" applyBorder="1" applyAlignment="1">
      <alignment horizontal="center" vertical="center"/>
    </xf>
    <xf numFmtId="0" fontId="3" fillId="0" borderId="22" xfId="252" applyNumberFormat="1" applyFont="1" applyFill="1" applyBorder="1" applyAlignment="1">
      <alignment horizontal="center" vertical="top"/>
    </xf>
    <xf numFmtId="0" fontId="3" fillId="0" borderId="23" xfId="252" applyFont="1" applyFill="1" applyBorder="1" applyAlignment="1">
      <alignment horizontal="center" vertical="center" wrapText="1"/>
    </xf>
    <xf numFmtId="168" fontId="3" fillId="0" borderId="24" xfId="257" applyNumberFormat="1" applyFont="1" applyFill="1" applyBorder="1" applyAlignment="1">
      <alignment horizontal="center" vertical="center"/>
    </xf>
    <xf numFmtId="167" fontId="2" fillId="0" borderId="0" xfId="257" applyNumberFormat="1" applyFont="1" applyFill="1" applyAlignment="1">
      <alignment horizontal="center"/>
    </xf>
    <xf numFmtId="1" fontId="4" fillId="0" borderId="0" xfId="286" applyNumberFormat="1" applyFont="1" applyFill="1" applyBorder="1" applyAlignment="1">
      <alignment horizontal="right"/>
    </xf>
    <xf numFmtId="1" fontId="4" fillId="0" borderId="0" xfId="257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3" fillId="0" borderId="0" xfId="254" applyFont="1"/>
    <xf numFmtId="0" fontId="4" fillId="0" borderId="0" xfId="254" applyFont="1" applyFill="1" applyAlignment="1">
      <alignment horizontal="right"/>
    </xf>
    <xf numFmtId="0" fontId="47" fillId="0" borderId="0" xfId="254" applyFont="1"/>
    <xf numFmtId="0" fontId="4" fillId="0" borderId="0" xfId="254" applyFont="1" applyFill="1" applyAlignment="1">
      <alignment horizontal="center"/>
    </xf>
    <xf numFmtId="0" fontId="47" fillId="0" borderId="0" xfId="254" applyFont="1" applyFill="1"/>
    <xf numFmtId="0" fontId="47" fillId="0" borderId="0" xfId="254" applyFont="1" applyAlignment="1">
      <alignment wrapText="1"/>
    </xf>
    <xf numFmtId="0" fontId="23" fillId="0" borderId="11" xfId="254" applyFont="1" applyFill="1" applyBorder="1" applyAlignment="1">
      <alignment wrapText="1"/>
    </xf>
    <xf numFmtId="0" fontId="23" fillId="0" borderId="11" xfId="254" applyFont="1" applyFill="1" applyBorder="1" applyAlignment="1">
      <alignment horizontal="center" wrapText="1"/>
    </xf>
    <xf numFmtId="164" fontId="49" fillId="0" borderId="0" xfId="280" applyFont="1"/>
    <xf numFmtId="0" fontId="23" fillId="0" borderId="0" xfId="254" applyFont="1" applyBorder="1" applyAlignment="1">
      <alignment wrapText="1"/>
    </xf>
    <xf numFmtId="0" fontId="49" fillId="0" borderId="0" xfId="254" applyFont="1" applyFill="1" applyBorder="1" applyAlignment="1">
      <alignment wrapText="1"/>
    </xf>
    <xf numFmtId="0" fontId="49" fillId="0" borderId="0" xfId="254" applyFont="1" applyBorder="1" applyAlignment="1">
      <alignment horizontal="center" wrapText="1"/>
    </xf>
    <xf numFmtId="0" fontId="23" fillId="0" borderId="11" xfId="254" applyFont="1" applyFill="1" applyBorder="1" applyAlignment="1">
      <alignment horizontal="center" vertical="center" wrapText="1"/>
    </xf>
    <xf numFmtId="0" fontId="49" fillId="0" borderId="11" xfId="254" applyFont="1" applyBorder="1" applyAlignment="1">
      <alignment horizontal="center" vertical="center" wrapText="1"/>
    </xf>
    <xf numFmtId="0" fontId="23" fillId="0" borderId="11" xfId="254" applyFont="1" applyBorder="1" applyAlignment="1">
      <alignment horizontal="center" vertical="center" wrapText="1"/>
    </xf>
    <xf numFmtId="0" fontId="49" fillId="0" borderId="11" xfId="254" applyFont="1" applyFill="1" applyBorder="1" applyAlignment="1">
      <alignment wrapText="1"/>
    </xf>
    <xf numFmtId="0" fontId="24" fillId="0" borderId="0" xfId="254" applyFont="1" applyFill="1" applyAlignment="1">
      <alignment vertical="top" wrapText="1"/>
    </xf>
    <xf numFmtId="0" fontId="47" fillId="0" borderId="0" xfId="254" applyFont="1" applyAlignment="1">
      <alignment horizontal="center" vertical="center"/>
    </xf>
    <xf numFmtId="0" fontId="50" fillId="0" borderId="0" xfId="254" applyFont="1" applyAlignment="1">
      <alignment horizontal="center" vertical="center"/>
    </xf>
    <xf numFmtId="165" fontId="3" fillId="42" borderId="11" xfId="0" applyNumberFormat="1" applyFont="1" applyFill="1" applyBorder="1" applyAlignment="1">
      <alignment horizontal="center" vertical="center" wrapText="1"/>
    </xf>
    <xf numFmtId="1" fontId="52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52" fillId="0" borderId="11" xfId="0" applyNumberFormat="1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168" fontId="3" fillId="0" borderId="25" xfId="252" applyNumberFormat="1" applyFont="1" applyFill="1" applyBorder="1" applyAlignment="1">
      <alignment horizontal="center" vertical="center" wrapText="1"/>
    </xf>
    <xf numFmtId="0" fontId="2" fillId="0" borderId="0" xfId="257" applyFont="1" applyFill="1" applyAlignment="1">
      <alignment horizontal="left"/>
    </xf>
    <xf numFmtId="1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168" fontId="3" fillId="0" borderId="11" xfId="0" applyNumberFormat="1" applyFont="1" applyBorder="1" applyAlignment="1">
      <alignment horizontal="center" wrapText="1"/>
    </xf>
    <xf numFmtId="166" fontId="3" fillId="0" borderId="20" xfId="257" applyNumberFormat="1" applyFont="1" applyFill="1" applyBorder="1" applyAlignment="1">
      <alignment horizontal="center" vertical="center"/>
    </xf>
    <xf numFmtId="166" fontId="3" fillId="0" borderId="16" xfId="257" applyNumberFormat="1" applyFont="1" applyFill="1" applyBorder="1" applyAlignment="1">
      <alignment horizontal="center" vertical="center"/>
    </xf>
    <xf numFmtId="166" fontId="3" fillId="0" borderId="23" xfId="257" applyNumberFormat="1" applyFont="1" applyFill="1" applyBorder="1" applyAlignment="1">
      <alignment horizontal="center" vertical="center"/>
    </xf>
    <xf numFmtId="168" fontId="3" fillId="0" borderId="23" xfId="252" applyNumberFormat="1" applyFont="1" applyFill="1" applyBorder="1" applyAlignment="1">
      <alignment horizontal="center" vertical="center"/>
    </xf>
    <xf numFmtId="0" fontId="3" fillId="0" borderId="23" xfId="252" applyFont="1" applyFill="1" applyBorder="1" applyAlignment="1">
      <alignment horizontal="left" vertical="center" wrapText="1"/>
    </xf>
    <xf numFmtId="166" fontId="3" fillId="0" borderId="11" xfId="252" applyNumberFormat="1" applyFont="1" applyFill="1" applyBorder="1" applyAlignment="1">
      <alignment horizontal="center" vertical="center"/>
    </xf>
    <xf numFmtId="2" fontId="3" fillId="0" borderId="11" xfId="257" applyNumberFormat="1" applyFont="1" applyFill="1" applyBorder="1" applyAlignment="1">
      <alignment horizontal="center" vertical="center"/>
    </xf>
    <xf numFmtId="0" fontId="24" fillId="0" borderId="0" xfId="256" applyFont="1" applyAlignment="1">
      <alignment horizontal="center"/>
    </xf>
    <xf numFmtId="166" fontId="3" fillId="0" borderId="11" xfId="0" applyNumberFormat="1" applyFont="1" applyBorder="1" applyAlignment="1">
      <alignment horizontal="center" wrapText="1"/>
    </xf>
    <xf numFmtId="2" fontId="3" fillId="0" borderId="14" xfId="0" applyNumberFormat="1" applyFont="1" applyBorder="1" applyAlignment="1">
      <alignment horizontal="center" wrapText="1"/>
    </xf>
    <xf numFmtId="0" fontId="55" fillId="0" borderId="0" xfId="256" applyFont="1" applyFill="1" applyAlignment="1">
      <alignment horizontal="center"/>
    </xf>
    <xf numFmtId="178" fontId="3" fillId="0" borderId="11" xfId="252" applyNumberFormat="1" applyFont="1" applyFill="1" applyBorder="1" applyAlignment="1">
      <alignment horizontal="center" vertical="center" wrapText="1"/>
    </xf>
    <xf numFmtId="178" fontId="3" fillId="0" borderId="14" xfId="257" applyNumberFormat="1" applyFont="1" applyFill="1" applyBorder="1" applyAlignment="1">
      <alignment horizontal="center" vertical="center"/>
    </xf>
    <xf numFmtId="166" fontId="3" fillId="0" borderId="11" xfId="252" applyNumberFormat="1" applyFont="1" applyFill="1" applyBorder="1" applyAlignment="1">
      <alignment horizontal="center" vertical="center" wrapText="1"/>
    </xf>
    <xf numFmtId="2" fontId="3" fillId="0" borderId="14" xfId="257" applyNumberFormat="1" applyFont="1" applyFill="1" applyBorder="1" applyAlignment="1">
      <alignment horizontal="center" vertical="center"/>
    </xf>
    <xf numFmtId="0" fontId="56" fillId="0" borderId="23" xfId="252" applyFont="1" applyFill="1" applyBorder="1" applyAlignment="1">
      <alignment horizontal="left" vertical="center" wrapText="1"/>
    </xf>
    <xf numFmtId="2" fontId="3" fillId="0" borderId="23" xfId="257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wrapText="1"/>
    </xf>
    <xf numFmtId="168" fontId="3" fillId="0" borderId="11" xfId="0" applyNumberFormat="1" applyFont="1" applyFill="1" applyBorder="1" applyAlignment="1">
      <alignment horizontal="center" wrapText="1"/>
    </xf>
    <xf numFmtId="168" fontId="3" fillId="0" borderId="14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169" fontId="3" fillId="0" borderId="14" xfId="0" applyNumberFormat="1" applyFont="1" applyFill="1" applyBorder="1" applyAlignment="1">
      <alignment horizontal="center"/>
    </xf>
    <xf numFmtId="166" fontId="3" fillId="0" borderId="14" xfId="0" applyNumberFormat="1" applyFont="1" applyBorder="1" applyAlignment="1">
      <alignment horizontal="center" wrapText="1"/>
    </xf>
    <xf numFmtId="0" fontId="3" fillId="0" borderId="25" xfId="0" applyFont="1" applyFill="1" applyBorder="1" applyAlignment="1">
      <alignment horizontal="center"/>
    </xf>
    <xf numFmtId="169" fontId="3" fillId="0" borderId="43" xfId="0" applyNumberFormat="1" applyFont="1" applyFill="1" applyBorder="1" applyAlignment="1">
      <alignment horizontal="center"/>
    </xf>
    <xf numFmtId="1" fontId="3" fillId="0" borderId="14" xfId="257" applyNumberFormat="1" applyFont="1" applyFill="1" applyBorder="1" applyAlignment="1">
      <alignment horizontal="center" vertical="center"/>
    </xf>
    <xf numFmtId="2" fontId="3" fillId="0" borderId="17" xfId="257" applyNumberFormat="1" applyFont="1" applyFill="1" applyBorder="1" applyAlignment="1">
      <alignment horizontal="center" vertical="center"/>
    </xf>
    <xf numFmtId="0" fontId="24" fillId="0" borderId="0" xfId="254" applyFont="1" applyFill="1" applyAlignment="1">
      <alignment horizontal="left" vertical="top" wrapText="1"/>
    </xf>
    <xf numFmtId="0" fontId="24" fillId="0" borderId="0" xfId="254" applyFont="1" applyAlignment="1">
      <alignment horizontal="left" vertical="top" wrapText="1"/>
    </xf>
    <xf numFmtId="2" fontId="3" fillId="0" borderId="11" xfId="252" applyNumberFormat="1" applyFont="1" applyFill="1" applyBorder="1" applyAlignment="1">
      <alignment horizontal="center" vertical="center" wrapText="1"/>
    </xf>
    <xf numFmtId="0" fontId="3" fillId="0" borderId="19" xfId="252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166" fontId="3" fillId="0" borderId="11" xfId="280" applyNumberFormat="1" applyFont="1" applyFill="1" applyBorder="1" applyAlignment="1">
      <alignment horizontal="center" vertical="center" wrapText="1"/>
    </xf>
    <xf numFmtId="168" fontId="3" fillId="0" borderId="31" xfId="257" applyNumberFormat="1" applyFont="1" applyFill="1" applyBorder="1" applyAlignment="1">
      <alignment horizontal="center" vertical="center"/>
    </xf>
    <xf numFmtId="168" fontId="3" fillId="0" borderId="37" xfId="257" applyNumberFormat="1" applyFont="1" applyFill="1" applyBorder="1" applyAlignment="1">
      <alignment horizontal="center" vertical="center"/>
    </xf>
    <xf numFmtId="168" fontId="3" fillId="0" borderId="43" xfId="257" applyNumberFormat="1" applyFont="1" applyFill="1" applyBorder="1" applyAlignment="1">
      <alignment horizontal="center" vertical="center"/>
    </xf>
    <xf numFmtId="0" fontId="24" fillId="0" borderId="0" xfId="254" applyFont="1" applyAlignment="1">
      <alignment horizontal="left" vertical="top" wrapText="1"/>
    </xf>
    <xf numFmtId="0" fontId="24" fillId="0" borderId="0" xfId="254" applyFont="1" applyFill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41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1" fontId="4" fillId="0" borderId="0" xfId="257" applyNumberFormat="1" applyFont="1" applyFill="1" applyBorder="1" applyAlignment="1">
      <alignment horizontal="right" vertical="top" wrapText="1"/>
    </xf>
    <xf numFmtId="0" fontId="24" fillId="0" borderId="0" xfId="255" applyFont="1" applyFill="1" applyBorder="1" applyAlignment="1">
      <alignment horizontal="right" vertical="center" wrapText="1"/>
    </xf>
    <xf numFmtId="1" fontId="24" fillId="0" borderId="0" xfId="257" applyNumberFormat="1" applyFont="1" applyFill="1" applyBorder="1" applyAlignment="1">
      <alignment horizontal="center" vertical="top" wrapText="1"/>
    </xf>
    <xf numFmtId="1" fontId="4" fillId="0" borderId="0" xfId="257" applyNumberFormat="1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" fontId="3" fillId="0" borderId="21" xfId="257" applyNumberFormat="1" applyFont="1" applyFill="1" applyBorder="1" applyAlignment="1">
      <alignment horizontal="center" vertical="center" wrapText="1"/>
    </xf>
    <xf numFmtId="1" fontId="3" fillId="0" borderId="14" xfId="257" applyNumberFormat="1" applyFont="1" applyFill="1" applyBorder="1" applyAlignment="1">
      <alignment horizontal="center" vertical="center" wrapText="1"/>
    </xf>
    <xf numFmtId="1" fontId="3" fillId="0" borderId="17" xfId="257" applyNumberFormat="1" applyFont="1" applyFill="1" applyBorder="1" applyAlignment="1">
      <alignment horizontal="center" vertical="center" wrapText="1"/>
    </xf>
    <xf numFmtId="0" fontId="30" fillId="40" borderId="44" xfId="257" applyFont="1" applyFill="1" applyBorder="1" applyAlignment="1">
      <alignment horizontal="center"/>
    </xf>
    <xf numFmtId="0" fontId="30" fillId="40" borderId="45" xfId="257" applyFont="1" applyFill="1" applyBorder="1" applyAlignment="1">
      <alignment horizontal="center"/>
    </xf>
    <xf numFmtId="0" fontId="30" fillId="40" borderId="46" xfId="257" applyFont="1" applyFill="1" applyBorder="1" applyAlignment="1">
      <alignment horizontal="center"/>
    </xf>
    <xf numFmtId="0" fontId="30" fillId="40" borderId="38" xfId="257" applyFont="1" applyFill="1" applyBorder="1" applyAlignment="1">
      <alignment horizontal="center"/>
    </xf>
    <xf numFmtId="0" fontId="30" fillId="40" borderId="39" xfId="257" applyFont="1" applyFill="1" applyBorder="1" applyAlignment="1">
      <alignment horizontal="center"/>
    </xf>
    <xf numFmtId="0" fontId="30" fillId="40" borderId="40" xfId="257" applyFont="1" applyFill="1" applyBorder="1" applyAlignment="1">
      <alignment horizontal="center"/>
    </xf>
    <xf numFmtId="0" fontId="30" fillId="40" borderId="35" xfId="257" applyFont="1" applyFill="1" applyBorder="1" applyAlignment="1">
      <alignment horizontal="center"/>
    </xf>
    <xf numFmtId="0" fontId="30" fillId="40" borderId="36" xfId="257" applyFont="1" applyFill="1" applyBorder="1" applyAlignment="1">
      <alignment horizontal="center"/>
    </xf>
    <xf numFmtId="0" fontId="30" fillId="40" borderId="37" xfId="257" applyFont="1" applyFill="1" applyBorder="1" applyAlignment="1">
      <alignment horizontal="center"/>
    </xf>
    <xf numFmtId="0" fontId="3" fillId="0" borderId="19" xfId="257" applyFont="1" applyFill="1" applyBorder="1" applyAlignment="1">
      <alignment horizontal="center" vertical="center" wrapText="1"/>
    </xf>
    <xf numFmtId="0" fontId="3" fillId="0" borderId="13" xfId="257" applyFont="1" applyFill="1" applyBorder="1" applyAlignment="1">
      <alignment horizontal="center" vertical="center" wrapText="1"/>
    </xf>
    <xf numFmtId="0" fontId="3" fillId="0" borderId="15" xfId="257" applyFont="1" applyFill="1" applyBorder="1" applyAlignment="1">
      <alignment horizontal="center" vertical="center" wrapText="1"/>
    </xf>
    <xf numFmtId="0" fontId="3" fillId="0" borderId="20" xfId="257" applyFont="1" applyFill="1" applyBorder="1" applyAlignment="1">
      <alignment horizontal="center" vertical="center" wrapText="1"/>
    </xf>
    <xf numFmtId="0" fontId="3" fillId="0" borderId="11" xfId="257" applyFont="1" applyFill="1" applyBorder="1" applyAlignment="1">
      <alignment horizontal="center" vertical="center" wrapText="1"/>
    </xf>
    <xf numFmtId="0" fontId="3" fillId="0" borderId="16" xfId="257" applyFont="1" applyFill="1" applyBorder="1" applyAlignment="1">
      <alignment horizontal="center" vertical="center" wrapText="1"/>
    </xf>
    <xf numFmtId="1" fontId="3" fillId="0" borderId="20" xfId="257" applyNumberFormat="1" applyFont="1" applyFill="1" applyBorder="1" applyAlignment="1">
      <alignment horizontal="center" vertical="center" wrapText="1"/>
    </xf>
    <xf numFmtId="1" fontId="3" fillId="0" borderId="11" xfId="257" applyNumberFormat="1" applyFont="1" applyFill="1" applyBorder="1" applyAlignment="1">
      <alignment horizontal="center" vertical="center" wrapText="1"/>
    </xf>
    <xf numFmtId="1" fontId="3" fillId="0" borderId="16" xfId="257" applyNumberFormat="1" applyFont="1" applyFill="1" applyBorder="1" applyAlignment="1">
      <alignment horizontal="center" vertical="center" wrapText="1"/>
    </xf>
    <xf numFmtId="0" fontId="24" fillId="0" borderId="0" xfId="256" applyFont="1" applyAlignment="1">
      <alignment horizontal="center"/>
    </xf>
    <xf numFmtId="0" fontId="26" fillId="0" borderId="0" xfId="257" applyFont="1" applyFill="1" applyBorder="1" applyAlignment="1">
      <alignment horizontal="center" wrapText="1"/>
    </xf>
    <xf numFmtId="0" fontId="26" fillId="0" borderId="0" xfId="257" applyFont="1" applyFill="1" applyBorder="1" applyAlignment="1">
      <alignment horizontal="center" vertical="center" wrapText="1"/>
    </xf>
    <xf numFmtId="0" fontId="30" fillId="40" borderId="26" xfId="257" applyFont="1" applyFill="1" applyBorder="1" applyAlignment="1">
      <alignment horizontal="center"/>
    </xf>
    <xf numFmtId="0" fontId="30" fillId="40" borderId="27" xfId="257" applyFont="1" applyFill="1" applyBorder="1" applyAlignment="1">
      <alignment horizontal="center"/>
    </xf>
    <xf numFmtId="0" fontId="30" fillId="40" borderId="28" xfId="257" applyFont="1" applyFill="1" applyBorder="1" applyAlignment="1">
      <alignment horizontal="center"/>
    </xf>
    <xf numFmtId="0" fontId="30" fillId="40" borderId="29" xfId="257" applyFont="1" applyFill="1" applyBorder="1" applyAlignment="1">
      <alignment horizontal="center"/>
    </xf>
    <xf numFmtId="0" fontId="30" fillId="40" borderId="30" xfId="257" applyFont="1" applyFill="1" applyBorder="1" applyAlignment="1">
      <alignment horizontal="center"/>
    </xf>
    <xf numFmtId="0" fontId="30" fillId="40" borderId="31" xfId="257" applyFont="1" applyFill="1" applyBorder="1" applyAlignment="1">
      <alignment horizontal="center"/>
    </xf>
    <xf numFmtId="0" fontId="30" fillId="40" borderId="32" xfId="257" applyFont="1" applyFill="1" applyBorder="1" applyAlignment="1">
      <alignment horizontal="center"/>
    </xf>
    <xf numFmtId="0" fontId="30" fillId="40" borderId="33" xfId="257" applyFont="1" applyFill="1" applyBorder="1" applyAlignment="1">
      <alignment horizontal="center"/>
    </xf>
    <xf numFmtId="0" fontId="30" fillId="40" borderId="34" xfId="257" applyFont="1" applyFill="1" applyBorder="1" applyAlignment="1">
      <alignment horizontal="center"/>
    </xf>
    <xf numFmtId="0" fontId="48" fillId="0" borderId="0" xfId="254" applyFont="1" applyFill="1" applyAlignment="1">
      <alignment horizontal="center"/>
    </xf>
    <xf numFmtId="0" fontId="23" fillId="0" borderId="0" xfId="254" applyFont="1" applyFill="1" applyAlignment="1">
      <alignment horizontal="center" wrapText="1"/>
    </xf>
  </cellXfs>
  <cellStyles count="296">
    <cellStyle name="_Ведомость разделительная АБК" xfId="1"/>
    <cellStyle name="_ВЛ  110 кВ   (январь)" xfId="2"/>
    <cellStyle name="_ВЛ-6кВ куст 20  (февраль)  дог. № 18 06 от 09 10.06г." xfId="3"/>
    <cellStyle name="_ВСНК" xfId="4"/>
    <cellStyle name="_ВСНК_HR_2008-2012_план3" xfId="5"/>
    <cellStyle name="_ВЧ связь Крапива(июнь)l" xfId="6"/>
    <cellStyle name="_ГТМ УПСВ-Юг" xfId="7"/>
    <cellStyle name="_Дебиторская и Кредиторская задолженность ВСНК на 01 05 07 (график погашения)" xfId="8"/>
    <cellStyle name="_Деф вед_42_Емкость V- 200 (инв 00465)" xfId="9"/>
    <cellStyle name="_Деф вед_42_Емкость V- 200 (инв 00465)_Приложение №3" xfId="10"/>
    <cellStyle name="_ДО_CAPEX_2007-2011_план" xfId="11"/>
    <cellStyle name="_Договор  107п от 10.02.05.куст пл.25 ИТНМ ( 14.03.05г.)" xfId="12"/>
    <cellStyle name="_договор 115п(Реконструкц.УУН ЦТП без связи с нал электр)" xfId="13"/>
    <cellStyle name="_Др стр-ва Приложение 2.1" xfId="14"/>
    <cellStyle name="_Затраты" xfId="15"/>
    <cellStyle name="_Затраты_44 млн с КОСами" xfId="16"/>
    <cellStyle name="_Затраты_44 млн с КОСами_Лист2" xfId="17"/>
    <cellStyle name="_Затраты_44 млн с КОСами_Лист3" xfId="18"/>
    <cellStyle name="_Затраты_44 млн с КОСами_Лист4" xfId="19"/>
    <cellStyle name="_Затраты_44 млн с КОСами_Полигон ТБО (приложения 2-6)" xfId="20"/>
    <cellStyle name="_Затраты_Лист2" xfId="21"/>
    <cellStyle name="_Затраты_Лист3" xfId="22"/>
    <cellStyle name="_Затраты_Лист4" xfId="23"/>
    <cellStyle name="_Затраты_мат-лы РЭН" xfId="24"/>
    <cellStyle name="_Затраты_Полигон ТБО (приложения 2-6)" xfId="25"/>
    <cellStyle name="_Изменение макета БП_050706" xfId="26"/>
    <cellStyle name="_К.20 И.Талового (СГК)" xfId="27"/>
    <cellStyle name="_К.7 З.Моисеевского электрика (СГК)" xfId="28"/>
    <cellStyle name="_Книга2" xfId="29"/>
    <cellStyle name="_Копия Ведомость. ОРУ ГТЭС ИТНМ с внешними  сетями (2 этап) СМНУ-70  5" xfId="30"/>
    <cellStyle name="_КС-2 (альб.)" xfId="31"/>
    <cellStyle name="_Лист-Шаблон" xfId="32"/>
    <cellStyle name="_мат-лы РЭН" xfId="33"/>
    <cellStyle name="_наладка" xfId="34"/>
    <cellStyle name="_Обустройство Южно-Черемшанского к.2(УКС)" xfId="35"/>
    <cellStyle name="_ОНСС" xfId="36"/>
    <cellStyle name="_Отчет" xfId="37"/>
    <cellStyle name="_перевахтовка Март " xfId="38"/>
    <cellStyle name="_План закупок" xfId="39"/>
    <cellStyle name="_План поставок" xfId="40"/>
    <cellStyle name="_Прил.1" xfId="41"/>
    <cellStyle name="_Приложения по стоимости" xfId="42"/>
    <cellStyle name="_Протокол цен УТТ-4 для ТОМСКНЕФТЬ с 01 01 2007" xfId="43"/>
    <cellStyle name="_ПС-35 6 кВ куст №5 Двуреченского нмр май" xfId="44"/>
    <cellStyle name="_Раз  11 Э и ПБ " xfId="45"/>
    <cellStyle name="_Раздел 20 макет new" xfId="46"/>
    <cellStyle name="_Раздел 8.2  план 2008-2012гг" xfId="47"/>
    <cellStyle name="_Раздел 8.2  план 2008-2012гг_44 млн с КОСами" xfId="48"/>
    <cellStyle name="_Раздел 8.2  план 2008-2012гг_44 млн с КОСами_Лист2" xfId="49"/>
    <cellStyle name="_Раздел 8.2  план 2008-2012гг_44 млн с КОСами_Лист3" xfId="50"/>
    <cellStyle name="_Раздел 8.2  план 2008-2012гг_44 млн с КОСами_Лист4" xfId="51"/>
    <cellStyle name="_Раздел 8.2  план 2008-2012гг_44 млн с КОСами_Полигон ТБО (приложения 2-6)" xfId="52"/>
    <cellStyle name="_Раздел 8.2  план 2008-2012гг_Лист2" xfId="53"/>
    <cellStyle name="_Раздел 8.2  план 2008-2012гг_Лист3" xfId="54"/>
    <cellStyle name="_Раздел 8.2  план 2008-2012гг_Лист4" xfId="55"/>
    <cellStyle name="_Раздел 8.2  план 2008-2012гг_мат-лы РЭН" xfId="56"/>
    <cellStyle name="_Раздел 8.2  план 2008-2012гг_Полигон ТБО (приложения 2-6)" xfId="57"/>
    <cellStyle name="_Раздел 8.2 ОАО ВСНК" xfId="58"/>
    <cellStyle name="_Раздел 8.2 ОАО ВСНК_44 млн с КОСами" xfId="59"/>
    <cellStyle name="_Раздел 8.2 ОАО ВСНК_44 млн с КОСами_Лист2" xfId="60"/>
    <cellStyle name="_Раздел 8.2 ОАО ВСНК_44 млн с КОСами_Лист3" xfId="61"/>
    <cellStyle name="_Раздел 8.2 ОАО ВСНК_44 млн с КОСами_Лист4" xfId="62"/>
    <cellStyle name="_Раздел 8.2 ОАО ВСНК_44 млн с КОСами_Полигон ТБО (приложения 2-6)" xfId="63"/>
    <cellStyle name="_Раздел 8.2 ОАО ВСНК_Лист2" xfId="64"/>
    <cellStyle name="_Раздел 8.2 ОАО ВСНК_Лист3" xfId="65"/>
    <cellStyle name="_Раздел 8.2 ОАО ВСНК_Лист4" xfId="66"/>
    <cellStyle name="_Раздел 8.2 ОАО ВСНК_мат-лы РЭН" xfId="67"/>
    <cellStyle name="_Раздел 8.2 ОАО ВСНК_Полигон ТБО (приложения 2-6)" xfId="68"/>
    <cellStyle name="_Раздел19 ОАО ВСНК" xfId="69"/>
    <cellStyle name="_Раздел19 ОАО ВСНК_44 млн с КОСами" xfId="70"/>
    <cellStyle name="_Раздел19 ОАО ВСНК_44 млн с КОСами_Лист2" xfId="71"/>
    <cellStyle name="_Раздел19 ОАО ВСНК_44 млн с КОСами_Лист3" xfId="72"/>
    <cellStyle name="_Раздел19 ОАО ВСНК_44 млн с КОСами_Лист4" xfId="73"/>
    <cellStyle name="_Раздел19 ОАО ВСНК_44 млн с КОСами_Полигон ТБО (приложения 2-6)" xfId="74"/>
    <cellStyle name="_Раздел19 ОАО ВСНК_Лист2" xfId="75"/>
    <cellStyle name="_Раздел19 ОАО ВСНК_Лист3" xfId="76"/>
    <cellStyle name="_Раздел19 ОАО ВСНК_Лист4" xfId="77"/>
    <cellStyle name="_Раздел19 ОАО ВСНК_мат-лы РЭН" xfId="78"/>
    <cellStyle name="_Раздел19 ОАО ВСНК_Полигон ТБО (приложения 2-6)" xfId="79"/>
    <cellStyle name="_расчет аванса3" xfId="80"/>
    <cellStyle name="_Стоймостные приложения №2  2 1-23_CСК" xfId="81"/>
    <cellStyle name="_счет фактура,КС-2 (альб.кратк.),КС-3" xfId="82"/>
    <cellStyle name="_Счет-фактура новый бланк (образец)" xfId="83"/>
    <cellStyle name="_ТП 6  0,4 кВ  Первомайское нмр июль вар 2" xfId="84"/>
    <cellStyle name="_ТП куст №5 Двуреченского нмр июль-2" xfId="85"/>
    <cellStyle name="_ф 7" xfId="86"/>
    <cellStyle name="_Формы 8 и 8.1. макета БП" xfId="87"/>
    <cellStyle name="_ЦДНГ-4 ВЛ-6кВ    ф.1-13  (1)" xfId="88"/>
    <cellStyle name="_Юганскнефтегаз_Дт Кт (01 06 06)" xfId="89"/>
    <cellStyle name="20% - Accent1" xfId="90"/>
    <cellStyle name="20% - Accent2" xfId="91"/>
    <cellStyle name="20% - Accent3" xfId="92"/>
    <cellStyle name="20% - Accent4" xfId="93"/>
    <cellStyle name="20% - Accent5" xfId="94"/>
    <cellStyle name="20% - Accent6" xfId="95"/>
    <cellStyle name="20% - Акцент1 2" xfId="96"/>
    <cellStyle name="20% - Акцент2 2" xfId="97"/>
    <cellStyle name="20% - Акцент3 2" xfId="98"/>
    <cellStyle name="20% - Акцент4 2" xfId="99"/>
    <cellStyle name="20% - Акцент5 2" xfId="100"/>
    <cellStyle name="20% - Акцент6 2" xfId="101"/>
    <cellStyle name="40% - Accent1" xfId="102"/>
    <cellStyle name="40% - Accent2" xfId="103"/>
    <cellStyle name="40% - Accent3" xfId="104"/>
    <cellStyle name="40% - Accent4" xfId="105"/>
    <cellStyle name="40% - Accent5" xfId="106"/>
    <cellStyle name="40% - Accent6" xfId="107"/>
    <cellStyle name="40% - Акцент1 2" xfId="108"/>
    <cellStyle name="40% - Акцент2 2" xfId="109"/>
    <cellStyle name="40% - Акцент3 2" xfId="110"/>
    <cellStyle name="40% - Акцент4 2" xfId="111"/>
    <cellStyle name="40% - Акцент5 2" xfId="112"/>
    <cellStyle name="40% - Акцент6 2" xfId="113"/>
    <cellStyle name="60% - Accent1" xfId="114"/>
    <cellStyle name="60% - Accent2" xfId="115"/>
    <cellStyle name="60% - Accent3" xfId="116"/>
    <cellStyle name="60% - Accent4" xfId="117"/>
    <cellStyle name="60% - Accent5" xfId="118"/>
    <cellStyle name="60% - Accent6" xfId="119"/>
    <cellStyle name="60% - Акцент1 2" xfId="120"/>
    <cellStyle name="60% - Акцент2 2" xfId="121"/>
    <cellStyle name="60% - Акцент3 2" xfId="122"/>
    <cellStyle name="60% - Акцент4 2" xfId="123"/>
    <cellStyle name="60% - Акцент5 2" xfId="124"/>
    <cellStyle name="60% - Акцент6 2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 [0]" xfId="135"/>
    <cellStyle name="Comma_laroux" xfId="136"/>
    <cellStyle name="Currency [0]" xfId="137"/>
    <cellStyle name="Currency_laroux" xfId="138"/>
    <cellStyle name="Explanatory Text" xfId="139"/>
    <cellStyle name="Good" xfId="140"/>
    <cellStyle name="Heading 1" xfId="141"/>
    <cellStyle name="Heading 2" xfId="142"/>
    <cellStyle name="Heading 3" xfId="143"/>
    <cellStyle name="Heading 4" xfId="144"/>
    <cellStyle name="Input" xfId="145"/>
    <cellStyle name="Linked Cell" xfId="146"/>
    <cellStyle name="Neutral" xfId="147"/>
    <cellStyle name="Normal_Attachement No.1" xfId="148"/>
    <cellStyle name="Note" xfId="149"/>
    <cellStyle name="Note 2" xfId="150"/>
    <cellStyle name="Output" xfId="151"/>
    <cellStyle name="SAPBEXaggData" xfId="152"/>
    <cellStyle name="SAPBEXaggDataEmph" xfId="153"/>
    <cellStyle name="SAPBEXaggItem" xfId="154"/>
    <cellStyle name="SAPBEXaggItemX" xfId="155"/>
    <cellStyle name="SAPBEXchaText" xfId="156"/>
    <cellStyle name="SAPBEXexcBad7" xfId="157"/>
    <cellStyle name="SAPBEXexcBad8" xfId="158"/>
    <cellStyle name="SAPBEXexcBad9" xfId="159"/>
    <cellStyle name="SAPBEXexcCritical4" xfId="160"/>
    <cellStyle name="SAPBEXexcCritical5" xfId="161"/>
    <cellStyle name="SAPBEXexcCritical6" xfId="162"/>
    <cellStyle name="SAPBEXexcGood1" xfId="163"/>
    <cellStyle name="SAPBEXexcGood2" xfId="164"/>
    <cellStyle name="SAPBEXexcGood3" xfId="165"/>
    <cellStyle name="SAPBEXfilterDrill" xfId="166"/>
    <cellStyle name="SAPBEXfilterItem" xfId="167"/>
    <cellStyle name="SAPBEXfilterText" xfId="168"/>
    <cellStyle name="SAPBEXformats" xfId="169"/>
    <cellStyle name="SAPBEXheaderItem" xfId="170"/>
    <cellStyle name="SAPBEXheaderText" xfId="171"/>
    <cellStyle name="SAPBEXHLevel0" xfId="172"/>
    <cellStyle name="SAPBEXHLevel0X" xfId="173"/>
    <cellStyle name="SAPBEXHLevel1" xfId="174"/>
    <cellStyle name="SAPBEXHLevel1X" xfId="175"/>
    <cellStyle name="SAPBEXHLevel2" xfId="176"/>
    <cellStyle name="SAPBEXHLevel2X" xfId="177"/>
    <cellStyle name="SAPBEXHLevel3" xfId="178"/>
    <cellStyle name="SAPBEXHLevel3X" xfId="179"/>
    <cellStyle name="SAPBEXresData" xfId="180"/>
    <cellStyle name="SAPBEXresDataEmph" xfId="181"/>
    <cellStyle name="SAPBEXresItem" xfId="182"/>
    <cellStyle name="SAPBEXresItemX" xfId="183"/>
    <cellStyle name="SAPBEXstdData" xfId="184"/>
    <cellStyle name="SAPBEXstdDataEmph" xfId="185"/>
    <cellStyle name="SAPBEXstdItem" xfId="186"/>
    <cellStyle name="SAPBEXstdItemX" xfId="187"/>
    <cellStyle name="SAPBEXtitle" xfId="188"/>
    <cellStyle name="SAPBEXundefined" xfId="189"/>
    <cellStyle name="Style 1" xfId="190"/>
    <cellStyle name="Title" xfId="191"/>
    <cellStyle name="Total" xfId="192"/>
    <cellStyle name="Warning Text" xfId="193"/>
    <cellStyle name="Акт" xfId="194"/>
    <cellStyle name="Акцент1" xfId="195" builtinId="29" customBuiltin="1"/>
    <cellStyle name="Акцент1 2" xfId="196"/>
    <cellStyle name="Акцент2" xfId="197" builtinId="33" customBuiltin="1"/>
    <cellStyle name="Акцент2 2" xfId="198"/>
    <cellStyle name="Акцент3" xfId="199" builtinId="37" customBuiltin="1"/>
    <cellStyle name="Акцент3 2" xfId="200"/>
    <cellStyle name="Акцент4" xfId="201" builtinId="41" customBuiltin="1"/>
    <cellStyle name="Акцент4 2" xfId="202"/>
    <cellStyle name="Акцент5" xfId="203" builtinId="45" customBuiltin="1"/>
    <cellStyle name="Акцент5 2" xfId="204"/>
    <cellStyle name="Акцент6" xfId="205" builtinId="49" customBuiltin="1"/>
    <cellStyle name="Акцент6 2" xfId="206"/>
    <cellStyle name="Ввод " xfId="207" builtinId="20" customBuiltin="1"/>
    <cellStyle name="Ввод  2" xfId="208"/>
    <cellStyle name="ВедРесурсов" xfId="209"/>
    <cellStyle name="Вывод" xfId="210" builtinId="21" customBuiltin="1"/>
    <cellStyle name="Вывод 2" xfId="211"/>
    <cellStyle name="Вычисление" xfId="212" builtinId="22" customBuiltin="1"/>
    <cellStyle name="Вычисление 2" xfId="213"/>
    <cellStyle name="Заголовок 1" xfId="214" builtinId="16" customBuiltin="1"/>
    <cellStyle name="Заголовок 1 2" xfId="215"/>
    <cellStyle name="Заголовок 2" xfId="216" builtinId="17" customBuiltin="1"/>
    <cellStyle name="Заголовок 2 2" xfId="217"/>
    <cellStyle name="Заголовок 3" xfId="218" builtinId="18" customBuiltin="1"/>
    <cellStyle name="Заголовок 3 2" xfId="219"/>
    <cellStyle name="Заголовок 4" xfId="220" builtinId="19" customBuiltin="1"/>
    <cellStyle name="Заголовок 4 2" xfId="221"/>
    <cellStyle name="Заголовок подраздела таблицы" xfId="222"/>
    <cellStyle name="Итог" xfId="223" builtinId="25" customBuiltin="1"/>
    <cellStyle name="Итог 2" xfId="224"/>
    <cellStyle name="Итоги" xfId="225"/>
    <cellStyle name="ИтогоБазЦ" xfId="226"/>
    <cellStyle name="Контрольная ячейка" xfId="227" builtinId="23" customBuiltin="1"/>
    <cellStyle name="Контрольная ячейка 2" xfId="228"/>
    <cellStyle name="ЛокСмета" xfId="229"/>
    <cellStyle name="Название" xfId="230" builtinId="15" customBuiltin="1"/>
    <cellStyle name="Название 2" xfId="231"/>
    <cellStyle name="Нейтральный" xfId="232" builtinId="28" customBuiltin="1"/>
    <cellStyle name="Нейтральный 2" xfId="233"/>
    <cellStyle name="ОбСмета" xfId="234"/>
    <cellStyle name="Обычный" xfId="0" builtinId="0"/>
    <cellStyle name="Обычный 2" xfId="235"/>
    <cellStyle name="Обычный 2 2" xfId="236"/>
    <cellStyle name="Обычный 2 2 2" xfId="237"/>
    <cellStyle name="Обычный 2 2 2 2" xfId="238"/>
    <cellStyle name="Обычный 2 2 3" xfId="239"/>
    <cellStyle name="Обычный 2 3" xfId="240"/>
    <cellStyle name="Обычный 2 3 2" xfId="241"/>
    <cellStyle name="Обычный 2 4" xfId="242"/>
    <cellStyle name="Обычный 2 5" xfId="294"/>
    <cellStyle name="Обычный 2_ЛСР 05-01-001" xfId="243"/>
    <cellStyle name="Обычный 3" xfId="244"/>
    <cellStyle name="Обычный 3 2" xfId="245"/>
    <cellStyle name="Обычный 3 2 2" xfId="246"/>
    <cellStyle name="Обычный 3 2_прил.4" xfId="247"/>
    <cellStyle name="Обычный 3 3" xfId="248"/>
    <cellStyle name="Обычный 3 4" xfId="249"/>
    <cellStyle name="Обычный 3 5" xfId="250"/>
    <cellStyle name="Обычный 3_дорога к КП-№5 (2)" xfId="251"/>
    <cellStyle name="Обычный 33" xfId="295"/>
    <cellStyle name="Обычный 4" xfId="292"/>
    <cellStyle name="Обычный_Лист3" xfId="252"/>
    <cellStyle name="Обычный_Прил. 2 (2)" xfId="253"/>
    <cellStyle name="Обычный_Приложение №1.1 к ТЗ содержание ВПД на ЮТМ" xfId="254"/>
    <cellStyle name="Обычный_Приложение №2.1.1._1" xfId="255"/>
    <cellStyle name="Обычный_Смета-Дорожник" xfId="256"/>
    <cellStyle name="Обычный_СОД-99(зима)" xfId="257"/>
    <cellStyle name="Плохой" xfId="258" builtinId="27" customBuiltin="1"/>
    <cellStyle name="Плохой 2" xfId="259"/>
    <cellStyle name="Пояснение" xfId="260" builtinId="53" customBuiltin="1"/>
    <cellStyle name="Пояснение 2" xfId="261"/>
    <cellStyle name="Примечание" xfId="262" builtinId="10" customBuiltin="1"/>
    <cellStyle name="Примечание 2" xfId="263"/>
    <cellStyle name="Примечание 2 2" xfId="264"/>
    <cellStyle name="Примечание 3" xfId="265"/>
    <cellStyle name="РесСмета" xfId="266"/>
    <cellStyle name="СводкаСтоимРаб" xfId="267"/>
    <cellStyle name="СводРасч" xfId="268"/>
    <cellStyle name="Связанная ячейка" xfId="269" builtinId="24" customBuiltin="1"/>
    <cellStyle name="Связанная ячейка 2" xfId="270"/>
    <cellStyle name="Список ресурсов" xfId="271"/>
    <cellStyle name="Стиль 1" xfId="272"/>
    <cellStyle name="Стиль 1 2" xfId="273"/>
    <cellStyle name="Стиль 1 3" xfId="274"/>
    <cellStyle name="Текст предупреждения" xfId="275" builtinId="11" customBuiltin="1"/>
    <cellStyle name="Текст предупреждения 2" xfId="276"/>
    <cellStyle name="Титул" xfId="277"/>
    <cellStyle name="Тысячи [0]_laroux" xfId="278"/>
    <cellStyle name="Тысячи_laroux" xfId="279"/>
    <cellStyle name="Финансовый" xfId="280" builtinId="3"/>
    <cellStyle name="Финансовый 12" xfId="281"/>
    <cellStyle name="Финансовый 12 2" xfId="282"/>
    <cellStyle name="Финансовый 2" xfId="283"/>
    <cellStyle name="Финансовый 3" xfId="284"/>
    <cellStyle name="Финансовый 3 2" xfId="285"/>
    <cellStyle name="Финансовый 4" xfId="293"/>
    <cellStyle name="Финансовый_Смета-Дорожник" xfId="286"/>
    <cellStyle name="Хвост" xfId="287"/>
    <cellStyle name="Хороший" xfId="288" builtinId="26" customBuiltin="1"/>
    <cellStyle name="Хороший 2" xfId="289"/>
    <cellStyle name="Экспертиза" xfId="290"/>
    <cellStyle name="ю_x001d_р§_x000c_зю_x0017__x000d_аюU_x0001_K_x0014_r_x0015__x0007__x0001__x0001_" xfId="29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5"/>
  <sheetViews>
    <sheetView view="pageBreakPreview" zoomScale="85" zoomScaleNormal="85" zoomScaleSheetLayoutView="85" workbookViewId="0">
      <pane ySplit="7" topLeftCell="A8" activePane="bottomLeft" state="frozen"/>
      <selection pane="bottomLeft" activeCell="W4" sqref="W4"/>
    </sheetView>
  </sheetViews>
  <sheetFormatPr defaultRowHeight="12.75" x14ac:dyDescent="0.2"/>
  <cols>
    <col min="1" max="1" width="2.7109375" style="2" customWidth="1"/>
    <col min="2" max="2" width="13.85546875" style="4" customWidth="1"/>
    <col min="3" max="4" width="10.7109375" customWidth="1"/>
    <col min="5" max="5" width="8.85546875" customWidth="1"/>
    <col min="6" max="6" width="7.42578125" customWidth="1"/>
    <col min="7" max="7" width="7.28515625" customWidth="1"/>
    <col min="8" max="8" width="8.140625" customWidth="1"/>
    <col min="9" max="9" width="5.85546875" customWidth="1"/>
    <col min="10" max="10" width="9.5703125" customWidth="1"/>
    <col min="11" max="12" width="6.5703125" customWidth="1"/>
    <col min="13" max="13" width="10.42578125" customWidth="1"/>
    <col min="14" max="15" width="9.5703125" customWidth="1"/>
    <col min="16" max="16" width="6.42578125" customWidth="1"/>
    <col min="17" max="17" width="5.7109375" customWidth="1"/>
    <col min="18" max="18" width="8.140625" bestFit="1" customWidth="1"/>
    <col min="19" max="19" width="7.140625" customWidth="1"/>
    <col min="20" max="20" width="7.28515625" customWidth="1"/>
  </cols>
  <sheetData>
    <row r="1" spans="1:22" ht="24.75" customHeight="1" x14ac:dyDescent="0.2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5" t="s">
        <v>111</v>
      </c>
      <c r="O1" s="155"/>
      <c r="P1" s="155"/>
      <c r="Q1" s="155"/>
      <c r="R1" s="155"/>
      <c r="S1" s="155"/>
      <c r="T1" s="155"/>
    </row>
    <row r="2" spans="1:22" ht="42.75" customHeight="1" x14ac:dyDescent="0.2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2" t="s">
        <v>124</v>
      </c>
      <c r="O2" s="152"/>
      <c r="P2" s="152"/>
      <c r="Q2" s="152"/>
      <c r="R2" s="152"/>
      <c r="S2" s="152"/>
      <c r="T2" s="152"/>
    </row>
    <row r="3" spans="1:22" ht="15.75" x14ac:dyDescent="0.2">
      <c r="A3" s="154" t="s">
        <v>122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42"/>
    </row>
    <row r="4" spans="1:22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42"/>
    </row>
    <row r="5" spans="1:22" s="42" customFormat="1" ht="12.75" customHeight="1" x14ac:dyDescent="0.2">
      <c r="A5" s="146" t="s">
        <v>7</v>
      </c>
      <c r="B5" s="147" t="s">
        <v>0</v>
      </c>
      <c r="C5" s="146" t="s">
        <v>10</v>
      </c>
      <c r="D5" s="146" t="s">
        <v>11</v>
      </c>
      <c r="E5" s="146" t="s">
        <v>3</v>
      </c>
      <c r="F5" s="147" t="s">
        <v>53</v>
      </c>
      <c r="G5" s="147" t="s">
        <v>12</v>
      </c>
      <c r="H5" s="147" t="s">
        <v>50</v>
      </c>
      <c r="I5" s="146" t="s">
        <v>13</v>
      </c>
      <c r="J5" s="146" t="s">
        <v>4</v>
      </c>
      <c r="K5" s="156" t="s">
        <v>80</v>
      </c>
      <c r="L5" s="157"/>
      <c r="M5" s="157"/>
      <c r="N5" s="157"/>
      <c r="O5" s="158"/>
      <c r="P5" s="146" t="s">
        <v>2</v>
      </c>
      <c r="Q5" s="146"/>
      <c r="R5" s="146"/>
      <c r="S5" s="146"/>
      <c r="T5" s="147" t="s">
        <v>14</v>
      </c>
    </row>
    <row r="6" spans="1:22" s="42" customFormat="1" ht="51" x14ac:dyDescent="0.2">
      <c r="A6" s="146"/>
      <c r="B6" s="148"/>
      <c r="C6" s="146"/>
      <c r="D6" s="146"/>
      <c r="E6" s="146"/>
      <c r="F6" s="148"/>
      <c r="G6" s="148"/>
      <c r="H6" s="148"/>
      <c r="I6" s="146"/>
      <c r="J6" s="146"/>
      <c r="K6" s="41" t="s">
        <v>52</v>
      </c>
      <c r="L6" s="41" t="s">
        <v>51</v>
      </c>
      <c r="M6" s="41" t="s">
        <v>5</v>
      </c>
      <c r="N6" s="41" t="s">
        <v>74</v>
      </c>
      <c r="O6" s="41" t="s">
        <v>81</v>
      </c>
      <c r="P6" s="41" t="s">
        <v>1</v>
      </c>
      <c r="Q6" s="41" t="s">
        <v>6</v>
      </c>
      <c r="R6" s="41" t="s">
        <v>9</v>
      </c>
      <c r="S6" s="41" t="s">
        <v>15</v>
      </c>
      <c r="T6" s="148"/>
    </row>
    <row r="7" spans="1:22" s="44" customFormat="1" x14ac:dyDescent="0.2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  <c r="M7" s="43">
        <v>13</v>
      </c>
      <c r="N7" s="43">
        <v>14</v>
      </c>
      <c r="O7" s="43">
        <v>15</v>
      </c>
      <c r="P7" s="43">
        <v>16</v>
      </c>
      <c r="Q7" s="43">
        <v>17</v>
      </c>
      <c r="R7" s="43">
        <v>18</v>
      </c>
      <c r="S7" s="43">
        <v>19</v>
      </c>
      <c r="T7" s="43">
        <v>20</v>
      </c>
    </row>
    <row r="8" spans="1:22" s="44" customFormat="1" ht="89.25" x14ac:dyDescent="0.2">
      <c r="A8" s="97">
        <v>1</v>
      </c>
      <c r="B8" s="43" t="s">
        <v>63</v>
      </c>
      <c r="C8" s="94">
        <v>42476</v>
      </c>
      <c r="D8" s="94">
        <v>42840</v>
      </c>
      <c r="E8" s="97">
        <v>21625</v>
      </c>
      <c r="F8" s="97">
        <v>8.5</v>
      </c>
      <c r="G8" s="97">
        <v>6.5</v>
      </c>
      <c r="H8" s="97">
        <v>2</v>
      </c>
      <c r="I8" s="43" t="s">
        <v>76</v>
      </c>
      <c r="J8" s="43" t="s">
        <v>77</v>
      </c>
      <c r="K8" s="97">
        <v>124</v>
      </c>
      <c r="L8" s="97">
        <v>81</v>
      </c>
      <c r="M8" s="97">
        <v>1049</v>
      </c>
      <c r="N8" s="95">
        <f>5920+5642</f>
        <v>11562</v>
      </c>
      <c r="O8" s="103">
        <v>152</v>
      </c>
      <c r="P8" s="97">
        <v>13</v>
      </c>
      <c r="Q8" s="43" t="s">
        <v>67</v>
      </c>
      <c r="R8" s="97">
        <v>244.92</v>
      </c>
      <c r="S8" s="43" t="s">
        <v>78</v>
      </c>
      <c r="T8" s="43" t="s">
        <v>73</v>
      </c>
      <c r="V8" s="96"/>
    </row>
    <row r="9" spans="1:22" s="44" customFormat="1" ht="38.25" x14ac:dyDescent="0.2">
      <c r="A9" s="97">
        <v>2</v>
      </c>
      <c r="B9" s="43" t="s">
        <v>64</v>
      </c>
      <c r="C9" s="94">
        <v>42476</v>
      </c>
      <c r="D9" s="94">
        <v>42840</v>
      </c>
      <c r="E9" s="97">
        <v>736</v>
      </c>
      <c r="F9" s="97">
        <v>8</v>
      </c>
      <c r="G9" s="97">
        <v>4.5</v>
      </c>
      <c r="H9" s="97">
        <v>3.5</v>
      </c>
      <c r="I9" s="43" t="s">
        <v>65</v>
      </c>
      <c r="J9" s="43" t="s">
        <v>66</v>
      </c>
      <c r="K9" s="97">
        <v>9</v>
      </c>
      <c r="L9" s="97">
        <v>6</v>
      </c>
      <c r="M9" s="97">
        <v>36</v>
      </c>
      <c r="N9" s="98">
        <v>219</v>
      </c>
      <c r="O9" s="97"/>
      <c r="P9" s="97">
        <v>3</v>
      </c>
      <c r="Q9" s="43" t="s">
        <v>67</v>
      </c>
      <c r="R9" s="47">
        <f>17.36+17.36+18.27</f>
        <v>52.989999999999995</v>
      </c>
      <c r="S9" s="97">
        <v>1500</v>
      </c>
      <c r="T9" s="43" t="s">
        <v>68</v>
      </c>
      <c r="V9" s="96"/>
    </row>
    <row r="10" spans="1:22" s="44" customFormat="1" ht="38.25" x14ac:dyDescent="0.2">
      <c r="A10" s="97">
        <v>3</v>
      </c>
      <c r="B10" s="43" t="s">
        <v>69</v>
      </c>
      <c r="C10" s="94">
        <v>42476</v>
      </c>
      <c r="D10" s="94">
        <v>42840</v>
      </c>
      <c r="E10" s="97">
        <v>5555</v>
      </c>
      <c r="F10" s="97">
        <v>8</v>
      </c>
      <c r="G10" s="97">
        <v>4.5</v>
      </c>
      <c r="H10" s="97">
        <v>3.5</v>
      </c>
      <c r="I10" s="43" t="s">
        <v>65</v>
      </c>
      <c r="J10" s="43" t="s">
        <v>66</v>
      </c>
      <c r="K10" s="97">
        <v>30</v>
      </c>
      <c r="L10" s="97">
        <v>30</v>
      </c>
      <c r="M10" s="97">
        <v>123</v>
      </c>
      <c r="N10" s="95">
        <v>868</v>
      </c>
      <c r="O10" s="103"/>
      <c r="P10" s="97">
        <v>5</v>
      </c>
      <c r="Q10" s="43" t="s">
        <v>67</v>
      </c>
      <c r="R10" s="47">
        <f>28.28+21.9+21.9+14.62+17.36</f>
        <v>104.06</v>
      </c>
      <c r="S10" s="43" t="s">
        <v>79</v>
      </c>
      <c r="T10" s="43" t="s">
        <v>70</v>
      </c>
      <c r="V10" s="96"/>
    </row>
    <row r="11" spans="1:22" s="44" customFormat="1" ht="51" x14ac:dyDescent="0.2">
      <c r="A11" s="97">
        <v>4</v>
      </c>
      <c r="B11" s="43" t="s">
        <v>71</v>
      </c>
      <c r="C11" s="94">
        <v>42476</v>
      </c>
      <c r="D11" s="94">
        <v>42840</v>
      </c>
      <c r="E11" s="97">
        <v>7623</v>
      </c>
      <c r="F11" s="97">
        <v>9.5</v>
      </c>
      <c r="G11" s="97">
        <v>6.5</v>
      </c>
      <c r="H11" s="97">
        <v>3</v>
      </c>
      <c r="I11" s="43" t="s">
        <v>76</v>
      </c>
      <c r="J11" s="43" t="s">
        <v>66</v>
      </c>
      <c r="K11" s="97">
        <v>27</v>
      </c>
      <c r="L11" s="97">
        <v>23</v>
      </c>
      <c r="M11" s="97">
        <v>165</v>
      </c>
      <c r="N11" s="95">
        <f>717+1339+1400+2224+295</f>
        <v>5975</v>
      </c>
      <c r="O11" s="103"/>
      <c r="P11" s="97">
        <v>6</v>
      </c>
      <c r="Q11" s="43" t="s">
        <v>67</v>
      </c>
      <c r="R11" s="47">
        <f>25.2+18.9+23.1+22.05+22.05+23.1</f>
        <v>134.39999999999998</v>
      </c>
      <c r="S11" s="43" t="s">
        <v>75</v>
      </c>
      <c r="T11" s="43" t="s">
        <v>72</v>
      </c>
      <c r="V11" s="96"/>
    </row>
    <row r="12" spans="1:22" s="44" customFormat="1" x14ac:dyDescent="0.2">
      <c r="A12" s="150" t="s">
        <v>121</v>
      </c>
      <c r="B12" s="151"/>
      <c r="C12" s="94"/>
      <c r="D12" s="94"/>
      <c r="E12" s="46">
        <f>SUM(E8:E11)</f>
        <v>35539</v>
      </c>
      <c r="F12" s="139"/>
      <c r="G12" s="139"/>
      <c r="H12" s="139"/>
      <c r="I12" s="139"/>
      <c r="J12" s="139"/>
      <c r="K12" s="100">
        <f>SUM(K8:K11)</f>
        <v>190</v>
      </c>
      <c r="L12" s="100">
        <f t="shared" ref="L12:R12" si="0">SUM(L8:L11)</f>
        <v>140</v>
      </c>
      <c r="M12" s="100">
        <f t="shared" si="0"/>
        <v>1373</v>
      </c>
      <c r="N12" s="100">
        <f t="shared" si="0"/>
        <v>18624</v>
      </c>
      <c r="O12" s="100">
        <f t="shared" si="0"/>
        <v>152</v>
      </c>
      <c r="P12" s="100">
        <f t="shared" si="0"/>
        <v>27</v>
      </c>
      <c r="Q12" s="100">
        <f t="shared" si="0"/>
        <v>0</v>
      </c>
      <c r="R12" s="100">
        <f t="shared" si="0"/>
        <v>536.36999999999989</v>
      </c>
      <c r="S12" s="46"/>
      <c r="T12" s="46"/>
      <c r="V12" s="96"/>
    </row>
    <row r="13" spans="1:22" s="44" customFormat="1" ht="76.5" x14ac:dyDescent="0.2">
      <c r="A13" s="97">
        <v>5</v>
      </c>
      <c r="B13" s="43" t="s">
        <v>120</v>
      </c>
      <c r="C13" s="94">
        <v>42736</v>
      </c>
      <c r="D13" s="94">
        <v>42840</v>
      </c>
      <c r="E13" s="97">
        <v>26788</v>
      </c>
      <c r="F13" s="97">
        <v>7</v>
      </c>
      <c r="G13" s="97">
        <v>5</v>
      </c>
      <c r="H13" s="97">
        <v>2</v>
      </c>
      <c r="I13" s="43" t="s">
        <v>65</v>
      </c>
      <c r="J13" s="43"/>
      <c r="K13" s="97">
        <v>402</v>
      </c>
      <c r="L13" s="97">
        <v>295</v>
      </c>
      <c r="M13" s="97"/>
      <c r="N13" s="95"/>
      <c r="O13" s="103"/>
      <c r="P13" s="97">
        <v>21</v>
      </c>
      <c r="Q13" s="43" t="s">
        <v>67</v>
      </c>
      <c r="R13" s="47">
        <f>358.89+130.02</f>
        <v>488.90999999999997</v>
      </c>
      <c r="S13" s="97">
        <v>1500</v>
      </c>
      <c r="T13" s="43"/>
      <c r="V13" s="96"/>
    </row>
    <row r="14" spans="1:22" s="44" customFormat="1" x14ac:dyDescent="0.2">
      <c r="A14" s="150" t="s">
        <v>121</v>
      </c>
      <c r="B14" s="151"/>
      <c r="C14" s="94"/>
      <c r="D14" s="94"/>
      <c r="E14" s="46">
        <f>SUM(E13)</f>
        <v>26788</v>
      </c>
      <c r="F14" s="139"/>
      <c r="G14" s="139"/>
      <c r="H14" s="139"/>
      <c r="I14" s="139"/>
      <c r="J14" s="139"/>
      <c r="K14" s="46">
        <f>SUM(K13)</f>
        <v>402</v>
      </c>
      <c r="L14" s="46">
        <f t="shared" ref="L14:R14" si="1">SUM(L13)</f>
        <v>295</v>
      </c>
      <c r="M14" s="46">
        <f t="shared" si="1"/>
        <v>0</v>
      </c>
      <c r="N14" s="46">
        <f t="shared" si="1"/>
        <v>0</v>
      </c>
      <c r="O14" s="46">
        <f t="shared" si="1"/>
        <v>0</v>
      </c>
      <c r="P14" s="46">
        <f t="shared" si="1"/>
        <v>21</v>
      </c>
      <c r="Q14" s="46"/>
      <c r="R14" s="46">
        <f t="shared" si="1"/>
        <v>488.90999999999997</v>
      </c>
      <c r="S14" s="46"/>
      <c r="T14" s="46"/>
      <c r="V14" s="96"/>
    </row>
    <row r="15" spans="1:22" s="42" customFormat="1" ht="13.5" customHeight="1" x14ac:dyDescent="0.2">
      <c r="A15" s="149" t="s">
        <v>8</v>
      </c>
      <c r="B15" s="149"/>
      <c r="C15" s="45"/>
      <c r="D15" s="45"/>
      <c r="E15" s="46">
        <f>E12+E14</f>
        <v>62327</v>
      </c>
      <c r="F15" s="41"/>
      <c r="G15" s="41"/>
      <c r="H15" s="41"/>
      <c r="I15" s="41"/>
      <c r="J15" s="41"/>
      <c r="K15" s="46">
        <f>K12+K14</f>
        <v>592</v>
      </c>
      <c r="L15" s="46">
        <f t="shared" ref="L15:R15" si="2">L12+L14</f>
        <v>435</v>
      </c>
      <c r="M15" s="46">
        <f t="shared" si="2"/>
        <v>1373</v>
      </c>
      <c r="N15" s="46">
        <f t="shared" si="2"/>
        <v>18624</v>
      </c>
      <c r="O15" s="46">
        <f t="shared" si="2"/>
        <v>152</v>
      </c>
      <c r="P15" s="46">
        <f t="shared" si="2"/>
        <v>48</v>
      </c>
      <c r="Q15" s="46"/>
      <c r="R15" s="46">
        <f t="shared" si="2"/>
        <v>1025.2799999999997</v>
      </c>
      <c r="S15" s="46"/>
      <c r="T15" s="46"/>
    </row>
    <row r="16" spans="1:22" s="42" customFormat="1" ht="17.25" customHeight="1" x14ac:dyDescent="0.2">
      <c r="A16" s="52"/>
      <c r="B16" s="52"/>
      <c r="C16" s="53"/>
      <c r="D16" s="53"/>
      <c r="E16" s="54"/>
      <c r="F16" s="51"/>
      <c r="G16" s="51"/>
      <c r="H16" s="51"/>
      <c r="I16" s="51"/>
      <c r="J16" s="51"/>
      <c r="K16" s="49"/>
      <c r="L16" s="49"/>
      <c r="M16" s="48"/>
      <c r="N16" s="48"/>
      <c r="O16" s="48"/>
      <c r="P16" s="50"/>
      <c r="Q16" s="48"/>
      <c r="R16" s="48"/>
      <c r="S16" s="48"/>
      <c r="T16" s="49"/>
    </row>
    <row r="17" spans="1:25" ht="14.25" x14ac:dyDescent="0.2"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Y17" s="99"/>
    </row>
    <row r="18" spans="1:25" s="74" customFormat="1" ht="15.75" x14ac:dyDescent="0.2">
      <c r="A18" s="91"/>
      <c r="B18" s="145"/>
      <c r="C18" s="145"/>
      <c r="D18" s="145"/>
      <c r="E18" s="145"/>
      <c r="F18" s="4"/>
      <c r="G18" s="4"/>
      <c r="H18" s="3"/>
      <c r="I18" s="3"/>
      <c r="J18" s="144"/>
      <c r="K18" s="144"/>
      <c r="L18" s="144"/>
      <c r="M18" s="144"/>
      <c r="N18" s="144"/>
      <c r="O18" s="144"/>
      <c r="P18" s="144"/>
      <c r="Q18" s="2"/>
      <c r="R18" s="2"/>
      <c r="S18" s="2"/>
      <c r="Y18" s="99"/>
    </row>
    <row r="19" spans="1:25" s="74" customFormat="1" ht="15.75" x14ac:dyDescent="0.2">
      <c r="A19" s="91"/>
      <c r="B19" s="145"/>
      <c r="C19" s="145"/>
      <c r="D19" s="145"/>
      <c r="E19" s="145"/>
      <c r="F19" s="4"/>
      <c r="G19" s="4"/>
      <c r="H19" s="3"/>
      <c r="I19" s="3"/>
      <c r="J19" s="144"/>
      <c r="K19" s="144"/>
      <c r="L19" s="144"/>
      <c r="M19" s="144"/>
      <c r="N19" s="144"/>
      <c r="O19" s="144"/>
      <c r="P19" s="144"/>
      <c r="Q19" s="2"/>
      <c r="R19" s="2"/>
      <c r="S19" s="2"/>
      <c r="Y19" s="99"/>
    </row>
    <row r="20" spans="1:25" s="74" customFormat="1" ht="15.75" x14ac:dyDescent="0.2">
      <c r="A20" s="91"/>
      <c r="B20" s="145"/>
      <c r="C20" s="145"/>
      <c r="D20" s="145"/>
      <c r="E20" s="145"/>
      <c r="F20" s="4"/>
      <c r="G20" s="4"/>
      <c r="H20" s="3"/>
      <c r="I20" s="3"/>
      <c r="J20" s="144"/>
      <c r="K20" s="144"/>
      <c r="L20" s="144"/>
      <c r="M20" s="144"/>
      <c r="N20" s="144"/>
      <c r="O20" s="144"/>
      <c r="P20" s="144"/>
      <c r="Q20" s="2"/>
      <c r="R20" s="2"/>
      <c r="S20" s="2"/>
      <c r="Y20" s="99"/>
    </row>
    <row r="21" spans="1:25" s="74" customFormat="1" ht="14.25" x14ac:dyDescent="0.2">
      <c r="A21" s="72"/>
      <c r="B21" s="73"/>
      <c r="Y21" s="99"/>
    </row>
    <row r="22" spans="1:25" s="74" customFormat="1" x14ac:dyDescent="0.2">
      <c r="A22" s="72"/>
      <c r="B22" s="73"/>
    </row>
    <row r="23" spans="1:25" s="74" customFormat="1" x14ac:dyDescent="0.2">
      <c r="A23" s="72"/>
      <c r="B23" s="73"/>
    </row>
    <row r="24" spans="1:25" s="74" customFormat="1" x14ac:dyDescent="0.2">
      <c r="A24" s="72"/>
      <c r="B24" s="73"/>
    </row>
    <row r="25" spans="1:25" s="74" customFormat="1" x14ac:dyDescent="0.2">
      <c r="A25" s="72"/>
      <c r="B25" s="73"/>
    </row>
    <row r="26" spans="1:25" s="74" customFormat="1" x14ac:dyDescent="0.2">
      <c r="A26" s="72"/>
      <c r="B26" s="73"/>
    </row>
    <row r="27" spans="1:25" s="74" customFormat="1" x14ac:dyDescent="0.2">
      <c r="A27" s="72"/>
      <c r="B27" s="73"/>
    </row>
    <row r="28" spans="1:25" s="74" customFormat="1" x14ac:dyDescent="0.2">
      <c r="A28" s="72"/>
      <c r="B28" s="73"/>
    </row>
    <row r="29" spans="1:25" s="74" customFormat="1" x14ac:dyDescent="0.2">
      <c r="A29" s="72"/>
      <c r="B29" s="73"/>
    </row>
    <row r="30" spans="1:25" s="74" customFormat="1" x14ac:dyDescent="0.2">
      <c r="A30" s="72"/>
      <c r="B30" s="73"/>
    </row>
    <row r="31" spans="1:25" s="74" customFormat="1" x14ac:dyDescent="0.2">
      <c r="A31" s="72"/>
      <c r="B31" s="73"/>
    </row>
    <row r="32" spans="1:25" s="74" customFormat="1" x14ac:dyDescent="0.2">
      <c r="A32" s="72"/>
      <c r="B32" s="73"/>
    </row>
    <row r="33" spans="1:2" s="74" customFormat="1" x14ac:dyDescent="0.2">
      <c r="A33" s="72"/>
      <c r="B33" s="73"/>
    </row>
    <row r="34" spans="1:2" s="74" customFormat="1" x14ac:dyDescent="0.2">
      <c r="A34" s="72"/>
      <c r="B34" s="73"/>
    </row>
    <row r="35" spans="1:2" s="74" customFormat="1" x14ac:dyDescent="0.2">
      <c r="A35" s="72"/>
      <c r="B35" s="73"/>
    </row>
    <row r="36" spans="1:2" s="74" customFormat="1" x14ac:dyDescent="0.2">
      <c r="A36" s="72"/>
      <c r="B36" s="73"/>
    </row>
    <row r="37" spans="1:2" s="74" customFormat="1" x14ac:dyDescent="0.2">
      <c r="A37" s="72"/>
      <c r="B37" s="73"/>
    </row>
    <row r="38" spans="1:2" s="74" customFormat="1" x14ac:dyDescent="0.2">
      <c r="A38" s="72"/>
      <c r="B38" s="73"/>
    </row>
    <row r="39" spans="1:2" s="74" customFormat="1" x14ac:dyDescent="0.2">
      <c r="A39" s="72"/>
      <c r="B39" s="73"/>
    </row>
    <row r="40" spans="1:2" s="74" customFormat="1" x14ac:dyDescent="0.2">
      <c r="A40" s="72"/>
      <c r="B40" s="73"/>
    </row>
    <row r="41" spans="1:2" s="74" customFormat="1" x14ac:dyDescent="0.2">
      <c r="A41" s="72"/>
      <c r="B41" s="73"/>
    </row>
    <row r="42" spans="1:2" s="74" customFormat="1" x14ac:dyDescent="0.2">
      <c r="A42" s="72"/>
      <c r="B42" s="73"/>
    </row>
    <row r="43" spans="1:2" s="74" customFormat="1" x14ac:dyDescent="0.2">
      <c r="A43" s="72"/>
      <c r="B43" s="73"/>
    </row>
    <row r="44" spans="1:2" s="74" customFormat="1" x14ac:dyDescent="0.2">
      <c r="A44" s="72"/>
      <c r="B44" s="73"/>
    </row>
    <row r="45" spans="1:2" s="74" customFormat="1" x14ac:dyDescent="0.2">
      <c r="A45" s="72"/>
      <c r="B45" s="73"/>
    </row>
    <row r="46" spans="1:2" s="74" customFormat="1" x14ac:dyDescent="0.2">
      <c r="A46" s="72"/>
      <c r="B46" s="73"/>
    </row>
    <row r="47" spans="1:2" s="74" customFormat="1" x14ac:dyDescent="0.2">
      <c r="A47" s="72"/>
      <c r="B47" s="73"/>
    </row>
    <row r="48" spans="1:2" s="74" customFormat="1" x14ac:dyDescent="0.2">
      <c r="A48" s="72"/>
      <c r="B48" s="73"/>
    </row>
    <row r="49" spans="1:2" s="74" customFormat="1" x14ac:dyDescent="0.2">
      <c r="A49" s="72"/>
      <c r="B49" s="73"/>
    </row>
    <row r="50" spans="1:2" s="74" customFormat="1" x14ac:dyDescent="0.2">
      <c r="A50" s="72"/>
      <c r="B50" s="73"/>
    </row>
    <row r="51" spans="1:2" s="74" customFormat="1" x14ac:dyDescent="0.2">
      <c r="A51" s="72"/>
      <c r="B51" s="73"/>
    </row>
    <row r="52" spans="1:2" s="74" customFormat="1" x14ac:dyDescent="0.2">
      <c r="A52" s="72"/>
      <c r="B52" s="73"/>
    </row>
    <row r="53" spans="1:2" s="74" customFormat="1" x14ac:dyDescent="0.2">
      <c r="A53" s="72"/>
      <c r="B53" s="73"/>
    </row>
    <row r="54" spans="1:2" s="74" customFormat="1" x14ac:dyDescent="0.2">
      <c r="A54" s="72"/>
      <c r="B54" s="73"/>
    </row>
    <row r="55" spans="1:2" s="74" customFormat="1" x14ac:dyDescent="0.2">
      <c r="A55" s="72"/>
      <c r="B55" s="73"/>
    </row>
    <row r="56" spans="1:2" s="74" customFormat="1" x14ac:dyDescent="0.2">
      <c r="A56" s="72"/>
      <c r="B56" s="73"/>
    </row>
    <row r="57" spans="1:2" s="74" customFormat="1" x14ac:dyDescent="0.2">
      <c r="A57" s="72"/>
      <c r="B57" s="73"/>
    </row>
    <row r="58" spans="1:2" s="74" customFormat="1" x14ac:dyDescent="0.2">
      <c r="A58" s="72"/>
      <c r="B58" s="73"/>
    </row>
    <row r="59" spans="1:2" s="74" customFormat="1" x14ac:dyDescent="0.2">
      <c r="A59" s="72"/>
      <c r="B59" s="73"/>
    </row>
    <row r="60" spans="1:2" s="74" customFormat="1" x14ac:dyDescent="0.2">
      <c r="A60" s="72"/>
      <c r="B60" s="73"/>
    </row>
    <row r="61" spans="1:2" s="74" customFormat="1" x14ac:dyDescent="0.2">
      <c r="A61" s="72"/>
      <c r="B61" s="73"/>
    </row>
    <row r="62" spans="1:2" s="74" customFormat="1" x14ac:dyDescent="0.2">
      <c r="A62" s="72"/>
      <c r="B62" s="73"/>
    </row>
    <row r="63" spans="1:2" s="74" customFormat="1" x14ac:dyDescent="0.2">
      <c r="A63" s="72"/>
      <c r="B63" s="73"/>
    </row>
    <row r="64" spans="1:2" s="74" customFormat="1" x14ac:dyDescent="0.2">
      <c r="A64" s="72"/>
      <c r="B64" s="73"/>
    </row>
    <row r="65" spans="1:2" s="74" customFormat="1" x14ac:dyDescent="0.2">
      <c r="A65" s="72"/>
      <c r="B65" s="73"/>
    </row>
    <row r="66" spans="1:2" s="74" customFormat="1" x14ac:dyDescent="0.2">
      <c r="A66" s="72"/>
      <c r="B66" s="73"/>
    </row>
    <row r="67" spans="1:2" s="74" customFormat="1" x14ac:dyDescent="0.2">
      <c r="A67" s="72"/>
      <c r="B67" s="73"/>
    </row>
    <row r="68" spans="1:2" s="74" customFormat="1" x14ac:dyDescent="0.2">
      <c r="A68" s="72"/>
      <c r="B68" s="73"/>
    </row>
    <row r="69" spans="1:2" s="74" customFormat="1" x14ac:dyDescent="0.2">
      <c r="A69" s="72"/>
      <c r="B69" s="73"/>
    </row>
    <row r="70" spans="1:2" s="74" customFormat="1" x14ac:dyDescent="0.2">
      <c r="A70" s="72"/>
      <c r="B70" s="73"/>
    </row>
    <row r="71" spans="1:2" s="74" customFormat="1" x14ac:dyDescent="0.2">
      <c r="A71" s="72"/>
      <c r="B71" s="73"/>
    </row>
    <row r="72" spans="1:2" s="74" customFormat="1" x14ac:dyDescent="0.2">
      <c r="A72" s="72"/>
      <c r="B72" s="73"/>
    </row>
    <row r="73" spans="1:2" s="74" customFormat="1" x14ac:dyDescent="0.2">
      <c r="A73" s="72"/>
      <c r="B73" s="73"/>
    </row>
    <row r="74" spans="1:2" s="74" customFormat="1" x14ac:dyDescent="0.2">
      <c r="A74" s="72"/>
      <c r="B74" s="73"/>
    </row>
    <row r="75" spans="1:2" s="74" customFormat="1" x14ac:dyDescent="0.2">
      <c r="A75" s="72"/>
      <c r="B75" s="73"/>
    </row>
    <row r="76" spans="1:2" s="74" customFormat="1" x14ac:dyDescent="0.2">
      <c r="A76" s="72"/>
      <c r="B76" s="73"/>
    </row>
    <row r="77" spans="1:2" s="74" customFormat="1" x14ac:dyDescent="0.2">
      <c r="A77" s="72"/>
      <c r="B77" s="73"/>
    </row>
    <row r="78" spans="1:2" s="74" customFormat="1" x14ac:dyDescent="0.2">
      <c r="A78" s="72"/>
      <c r="B78" s="73"/>
    </row>
    <row r="79" spans="1:2" s="74" customFormat="1" x14ac:dyDescent="0.2">
      <c r="A79" s="72"/>
      <c r="B79" s="73"/>
    </row>
    <row r="80" spans="1:2" s="74" customFormat="1" x14ac:dyDescent="0.2">
      <c r="A80" s="72"/>
      <c r="B80" s="73"/>
    </row>
    <row r="81" spans="1:2" s="74" customFormat="1" x14ac:dyDescent="0.2">
      <c r="A81" s="72"/>
      <c r="B81" s="73"/>
    </row>
    <row r="82" spans="1:2" s="74" customFormat="1" x14ac:dyDescent="0.2">
      <c r="A82" s="72"/>
      <c r="B82" s="73"/>
    </row>
    <row r="83" spans="1:2" s="74" customFormat="1" x14ac:dyDescent="0.2">
      <c r="A83" s="72"/>
      <c r="B83" s="73"/>
    </row>
    <row r="84" spans="1:2" s="74" customFormat="1" x14ac:dyDescent="0.2">
      <c r="A84" s="72"/>
      <c r="B84" s="73"/>
    </row>
    <row r="85" spans="1:2" s="74" customFormat="1" x14ac:dyDescent="0.2">
      <c r="A85" s="72"/>
      <c r="B85" s="73"/>
    </row>
    <row r="86" spans="1:2" s="74" customFormat="1" x14ac:dyDescent="0.2">
      <c r="A86" s="72"/>
      <c r="B86" s="73"/>
    </row>
    <row r="87" spans="1:2" s="74" customFormat="1" x14ac:dyDescent="0.2">
      <c r="A87" s="72"/>
      <c r="B87" s="73"/>
    </row>
    <row r="88" spans="1:2" s="74" customFormat="1" x14ac:dyDescent="0.2">
      <c r="A88" s="72"/>
      <c r="B88" s="73"/>
    </row>
    <row r="89" spans="1:2" s="74" customFormat="1" x14ac:dyDescent="0.2">
      <c r="A89" s="72"/>
      <c r="B89" s="73"/>
    </row>
    <row r="90" spans="1:2" s="74" customFormat="1" x14ac:dyDescent="0.2">
      <c r="A90" s="72"/>
      <c r="B90" s="73"/>
    </row>
    <row r="91" spans="1:2" s="74" customFormat="1" x14ac:dyDescent="0.2">
      <c r="A91" s="72"/>
      <c r="B91" s="73"/>
    </row>
    <row r="92" spans="1:2" s="74" customFormat="1" x14ac:dyDescent="0.2">
      <c r="A92" s="72"/>
      <c r="B92" s="73"/>
    </row>
    <row r="93" spans="1:2" s="74" customFormat="1" x14ac:dyDescent="0.2">
      <c r="A93" s="72"/>
      <c r="B93" s="73"/>
    </row>
    <row r="94" spans="1:2" s="74" customFormat="1" x14ac:dyDescent="0.2">
      <c r="A94" s="72"/>
      <c r="B94" s="73"/>
    </row>
    <row r="95" spans="1:2" s="74" customFormat="1" x14ac:dyDescent="0.2">
      <c r="A95" s="72"/>
      <c r="B95" s="73"/>
    </row>
    <row r="96" spans="1:2" s="74" customFormat="1" x14ac:dyDescent="0.2">
      <c r="A96" s="72"/>
      <c r="B96" s="73"/>
    </row>
    <row r="97" spans="1:2" s="74" customFormat="1" x14ac:dyDescent="0.2">
      <c r="A97" s="72"/>
      <c r="B97" s="73"/>
    </row>
    <row r="98" spans="1:2" s="74" customFormat="1" x14ac:dyDescent="0.2">
      <c r="A98" s="72"/>
      <c r="B98" s="73"/>
    </row>
    <row r="99" spans="1:2" s="74" customFormat="1" x14ac:dyDescent="0.2">
      <c r="A99" s="72"/>
      <c r="B99" s="73"/>
    </row>
    <row r="100" spans="1:2" s="74" customFormat="1" x14ac:dyDescent="0.2">
      <c r="A100" s="72"/>
      <c r="B100" s="73"/>
    </row>
    <row r="101" spans="1:2" s="74" customFormat="1" x14ac:dyDescent="0.2">
      <c r="A101" s="72"/>
      <c r="B101" s="73"/>
    </row>
    <row r="102" spans="1:2" s="74" customFormat="1" x14ac:dyDescent="0.2">
      <c r="A102" s="72"/>
      <c r="B102" s="73"/>
    </row>
    <row r="103" spans="1:2" s="74" customFormat="1" x14ac:dyDescent="0.2">
      <c r="A103" s="72"/>
      <c r="B103" s="73"/>
    </row>
    <row r="104" spans="1:2" s="74" customFormat="1" x14ac:dyDescent="0.2">
      <c r="A104" s="72"/>
      <c r="B104" s="73"/>
    </row>
    <row r="105" spans="1:2" s="74" customFormat="1" x14ac:dyDescent="0.2">
      <c r="A105" s="72"/>
      <c r="B105" s="73"/>
    </row>
    <row r="106" spans="1:2" s="74" customFormat="1" x14ac:dyDescent="0.2">
      <c r="A106" s="72"/>
      <c r="B106" s="73"/>
    </row>
    <row r="107" spans="1:2" s="74" customFormat="1" x14ac:dyDescent="0.2">
      <c r="A107" s="72"/>
      <c r="B107" s="73"/>
    </row>
    <row r="108" spans="1:2" s="74" customFormat="1" x14ac:dyDescent="0.2">
      <c r="A108" s="72"/>
      <c r="B108" s="73"/>
    </row>
    <row r="109" spans="1:2" s="74" customFormat="1" x14ac:dyDescent="0.2">
      <c r="A109" s="72"/>
      <c r="B109" s="73"/>
    </row>
    <row r="110" spans="1:2" s="74" customFormat="1" x14ac:dyDescent="0.2">
      <c r="A110" s="72"/>
      <c r="B110" s="73"/>
    </row>
    <row r="111" spans="1:2" s="74" customFormat="1" x14ac:dyDescent="0.2">
      <c r="A111" s="72"/>
      <c r="B111" s="73"/>
    </row>
    <row r="112" spans="1:2" s="74" customFormat="1" x14ac:dyDescent="0.2">
      <c r="A112" s="72"/>
      <c r="B112" s="73"/>
    </row>
    <row r="113" spans="1:2" s="74" customFormat="1" x14ac:dyDescent="0.2">
      <c r="A113" s="72"/>
      <c r="B113" s="73"/>
    </row>
    <row r="114" spans="1:2" s="74" customFormat="1" x14ac:dyDescent="0.2">
      <c r="A114" s="72"/>
      <c r="B114" s="73"/>
    </row>
    <row r="115" spans="1:2" s="74" customFormat="1" x14ac:dyDescent="0.2">
      <c r="A115" s="72"/>
      <c r="B115" s="73"/>
    </row>
    <row r="116" spans="1:2" s="74" customFormat="1" x14ac:dyDescent="0.2">
      <c r="A116" s="72"/>
      <c r="B116" s="73"/>
    </row>
    <row r="117" spans="1:2" s="74" customFormat="1" x14ac:dyDescent="0.2">
      <c r="A117" s="72"/>
      <c r="B117" s="73"/>
    </row>
    <row r="118" spans="1:2" s="74" customFormat="1" x14ac:dyDescent="0.2">
      <c r="A118" s="72"/>
      <c r="B118" s="73"/>
    </row>
    <row r="119" spans="1:2" s="74" customFormat="1" x14ac:dyDescent="0.2">
      <c r="A119" s="72"/>
      <c r="B119" s="73"/>
    </row>
    <row r="120" spans="1:2" s="74" customFormat="1" x14ac:dyDescent="0.2">
      <c r="A120" s="72"/>
      <c r="B120" s="73"/>
    </row>
    <row r="121" spans="1:2" s="74" customFormat="1" x14ac:dyDescent="0.2">
      <c r="A121" s="72"/>
      <c r="B121" s="73"/>
    </row>
    <row r="122" spans="1:2" s="74" customFormat="1" x14ac:dyDescent="0.2">
      <c r="A122" s="72"/>
      <c r="B122" s="73"/>
    </row>
    <row r="123" spans="1:2" s="74" customFormat="1" x14ac:dyDescent="0.2">
      <c r="A123" s="72"/>
      <c r="B123" s="73"/>
    </row>
    <row r="124" spans="1:2" s="74" customFormat="1" x14ac:dyDescent="0.2">
      <c r="A124" s="72"/>
      <c r="B124" s="73"/>
    </row>
    <row r="125" spans="1:2" s="74" customFormat="1" x14ac:dyDescent="0.2">
      <c r="A125" s="72"/>
      <c r="B125" s="73"/>
    </row>
    <row r="126" spans="1:2" s="74" customFormat="1" x14ac:dyDescent="0.2">
      <c r="A126" s="72"/>
      <c r="B126" s="73"/>
    </row>
    <row r="127" spans="1:2" s="74" customFormat="1" x14ac:dyDescent="0.2">
      <c r="A127" s="72"/>
      <c r="B127" s="73"/>
    </row>
    <row r="128" spans="1:2" s="74" customFormat="1" x14ac:dyDescent="0.2">
      <c r="A128" s="72"/>
      <c r="B128" s="73"/>
    </row>
    <row r="129" spans="1:2" s="74" customFormat="1" x14ac:dyDescent="0.2">
      <c r="A129" s="72"/>
      <c r="B129" s="73"/>
    </row>
    <row r="130" spans="1:2" s="74" customFormat="1" x14ac:dyDescent="0.2">
      <c r="A130" s="72"/>
      <c r="B130" s="73"/>
    </row>
    <row r="131" spans="1:2" s="74" customFormat="1" x14ac:dyDescent="0.2">
      <c r="A131" s="72"/>
      <c r="B131" s="73"/>
    </row>
    <row r="132" spans="1:2" s="74" customFormat="1" x14ac:dyDescent="0.2">
      <c r="A132" s="72"/>
      <c r="B132" s="73"/>
    </row>
    <row r="133" spans="1:2" s="74" customFormat="1" x14ac:dyDescent="0.2">
      <c r="A133" s="72"/>
      <c r="B133" s="73"/>
    </row>
    <row r="134" spans="1:2" s="74" customFormat="1" x14ac:dyDescent="0.2">
      <c r="A134" s="72"/>
      <c r="B134" s="73"/>
    </row>
    <row r="135" spans="1:2" s="74" customFormat="1" x14ac:dyDescent="0.2">
      <c r="A135" s="72"/>
      <c r="B135" s="73"/>
    </row>
    <row r="136" spans="1:2" s="74" customFormat="1" x14ac:dyDescent="0.2">
      <c r="A136" s="72"/>
      <c r="B136" s="73"/>
    </row>
    <row r="137" spans="1:2" s="74" customFormat="1" x14ac:dyDescent="0.2">
      <c r="A137" s="72"/>
      <c r="B137" s="73"/>
    </row>
    <row r="138" spans="1:2" s="74" customFormat="1" x14ac:dyDescent="0.2">
      <c r="A138" s="72"/>
      <c r="B138" s="73"/>
    </row>
    <row r="139" spans="1:2" s="74" customFormat="1" x14ac:dyDescent="0.2">
      <c r="A139" s="72"/>
      <c r="B139" s="73"/>
    </row>
    <row r="140" spans="1:2" s="74" customFormat="1" x14ac:dyDescent="0.2">
      <c r="A140" s="72"/>
      <c r="B140" s="73"/>
    </row>
    <row r="141" spans="1:2" s="74" customFormat="1" x14ac:dyDescent="0.2">
      <c r="A141" s="72"/>
      <c r="B141" s="73"/>
    </row>
    <row r="142" spans="1:2" s="74" customFormat="1" x14ac:dyDescent="0.2">
      <c r="A142" s="72"/>
      <c r="B142" s="73"/>
    </row>
    <row r="143" spans="1:2" s="74" customFormat="1" x14ac:dyDescent="0.2">
      <c r="A143" s="72"/>
      <c r="B143" s="73"/>
    </row>
    <row r="144" spans="1:2" s="74" customFormat="1" x14ac:dyDescent="0.2">
      <c r="A144" s="72"/>
      <c r="B144" s="73"/>
    </row>
    <row r="145" spans="1:2" s="74" customFormat="1" x14ac:dyDescent="0.2">
      <c r="A145" s="72"/>
      <c r="B145" s="73"/>
    </row>
    <row r="146" spans="1:2" s="74" customFormat="1" x14ac:dyDescent="0.2">
      <c r="A146" s="72"/>
      <c r="B146" s="73"/>
    </row>
    <row r="147" spans="1:2" s="74" customFormat="1" x14ac:dyDescent="0.2">
      <c r="A147" s="72"/>
      <c r="B147" s="73"/>
    </row>
    <row r="148" spans="1:2" s="74" customFormat="1" x14ac:dyDescent="0.2">
      <c r="A148" s="72"/>
      <c r="B148" s="73"/>
    </row>
    <row r="149" spans="1:2" s="74" customFormat="1" x14ac:dyDescent="0.2">
      <c r="A149" s="72"/>
      <c r="B149" s="73"/>
    </row>
    <row r="150" spans="1:2" s="74" customFormat="1" x14ac:dyDescent="0.2">
      <c r="A150" s="72"/>
      <c r="B150" s="73"/>
    </row>
    <row r="151" spans="1:2" s="74" customFormat="1" x14ac:dyDescent="0.2">
      <c r="A151" s="72"/>
      <c r="B151" s="73"/>
    </row>
    <row r="152" spans="1:2" s="74" customFormat="1" x14ac:dyDescent="0.2">
      <c r="A152" s="72"/>
      <c r="B152" s="73"/>
    </row>
    <row r="153" spans="1:2" s="74" customFormat="1" x14ac:dyDescent="0.2">
      <c r="A153" s="72"/>
      <c r="B153" s="73"/>
    </row>
    <row r="154" spans="1:2" s="74" customFormat="1" x14ac:dyDescent="0.2">
      <c r="A154" s="72"/>
      <c r="B154" s="73"/>
    </row>
    <row r="155" spans="1:2" s="74" customFormat="1" x14ac:dyDescent="0.2">
      <c r="A155" s="72"/>
      <c r="B155" s="73"/>
    </row>
    <row r="156" spans="1:2" s="74" customFormat="1" x14ac:dyDescent="0.2">
      <c r="A156" s="72"/>
      <c r="B156" s="73"/>
    </row>
    <row r="157" spans="1:2" s="74" customFormat="1" x14ac:dyDescent="0.2">
      <c r="A157" s="72"/>
      <c r="B157" s="73"/>
    </row>
    <row r="158" spans="1:2" s="74" customFormat="1" x14ac:dyDescent="0.2">
      <c r="A158" s="72"/>
      <c r="B158" s="73"/>
    </row>
    <row r="159" spans="1:2" s="74" customFormat="1" x14ac:dyDescent="0.2">
      <c r="A159" s="72"/>
      <c r="B159" s="73"/>
    </row>
    <row r="160" spans="1:2" s="74" customFormat="1" x14ac:dyDescent="0.2">
      <c r="A160" s="72"/>
      <c r="B160" s="73"/>
    </row>
    <row r="161" spans="1:2" s="74" customFormat="1" x14ac:dyDescent="0.2">
      <c r="A161" s="72"/>
      <c r="B161" s="73"/>
    </row>
    <row r="162" spans="1:2" s="74" customFormat="1" x14ac:dyDescent="0.2">
      <c r="A162" s="72"/>
      <c r="B162" s="73"/>
    </row>
    <row r="163" spans="1:2" s="74" customFormat="1" x14ac:dyDescent="0.2">
      <c r="A163" s="72"/>
      <c r="B163" s="73"/>
    </row>
    <row r="164" spans="1:2" s="74" customFormat="1" x14ac:dyDescent="0.2">
      <c r="A164" s="72"/>
      <c r="B164" s="73"/>
    </row>
    <row r="165" spans="1:2" s="74" customFormat="1" x14ac:dyDescent="0.2">
      <c r="A165" s="72"/>
      <c r="B165" s="73"/>
    </row>
    <row r="166" spans="1:2" s="74" customFormat="1" x14ac:dyDescent="0.2">
      <c r="A166" s="72"/>
      <c r="B166" s="73"/>
    </row>
    <row r="167" spans="1:2" s="74" customFormat="1" x14ac:dyDescent="0.2">
      <c r="A167" s="72"/>
      <c r="B167" s="73"/>
    </row>
    <row r="168" spans="1:2" s="74" customFormat="1" x14ac:dyDescent="0.2">
      <c r="A168" s="72"/>
      <c r="B168" s="73"/>
    </row>
    <row r="169" spans="1:2" s="74" customFormat="1" x14ac:dyDescent="0.2">
      <c r="A169" s="72"/>
      <c r="B169" s="73"/>
    </row>
    <row r="170" spans="1:2" s="74" customFormat="1" x14ac:dyDescent="0.2">
      <c r="A170" s="72"/>
      <c r="B170" s="73"/>
    </row>
    <row r="171" spans="1:2" s="74" customFormat="1" x14ac:dyDescent="0.2">
      <c r="A171" s="72"/>
      <c r="B171" s="73"/>
    </row>
    <row r="172" spans="1:2" s="74" customFormat="1" x14ac:dyDescent="0.2">
      <c r="A172" s="72"/>
      <c r="B172" s="73"/>
    </row>
    <row r="173" spans="1:2" s="74" customFormat="1" x14ac:dyDescent="0.2">
      <c r="A173" s="72"/>
      <c r="B173" s="73"/>
    </row>
    <row r="174" spans="1:2" s="74" customFormat="1" x14ac:dyDescent="0.2">
      <c r="A174" s="72"/>
      <c r="B174" s="73"/>
    </row>
    <row r="175" spans="1:2" s="74" customFormat="1" x14ac:dyDescent="0.2">
      <c r="A175" s="72"/>
      <c r="B175" s="73"/>
    </row>
    <row r="176" spans="1:2" s="74" customFormat="1" x14ac:dyDescent="0.2">
      <c r="A176" s="72"/>
      <c r="B176" s="73"/>
    </row>
    <row r="177" spans="1:2" s="74" customFormat="1" x14ac:dyDescent="0.2">
      <c r="A177" s="72"/>
      <c r="B177" s="73"/>
    </row>
    <row r="178" spans="1:2" s="74" customFormat="1" x14ac:dyDescent="0.2">
      <c r="A178" s="72"/>
      <c r="B178" s="73"/>
    </row>
    <row r="179" spans="1:2" s="74" customFormat="1" x14ac:dyDescent="0.2">
      <c r="A179" s="72"/>
      <c r="B179" s="73"/>
    </row>
    <row r="180" spans="1:2" s="74" customFormat="1" x14ac:dyDescent="0.2">
      <c r="A180" s="72"/>
      <c r="B180" s="73"/>
    </row>
    <row r="181" spans="1:2" s="74" customFormat="1" x14ac:dyDescent="0.2">
      <c r="A181" s="72"/>
      <c r="B181" s="73"/>
    </row>
    <row r="182" spans="1:2" s="74" customFormat="1" x14ac:dyDescent="0.2">
      <c r="A182" s="72"/>
      <c r="B182" s="73"/>
    </row>
    <row r="183" spans="1:2" s="74" customFormat="1" x14ac:dyDescent="0.2">
      <c r="A183" s="72"/>
      <c r="B183" s="73"/>
    </row>
    <row r="184" spans="1:2" s="74" customFormat="1" x14ac:dyDescent="0.2">
      <c r="A184" s="72"/>
      <c r="B184" s="73"/>
    </row>
    <row r="185" spans="1:2" s="74" customFormat="1" x14ac:dyDescent="0.2">
      <c r="A185" s="72"/>
      <c r="B185" s="73"/>
    </row>
    <row r="186" spans="1:2" s="74" customFormat="1" x14ac:dyDescent="0.2">
      <c r="A186" s="72"/>
      <c r="B186" s="73"/>
    </row>
    <row r="187" spans="1:2" s="74" customFormat="1" x14ac:dyDescent="0.2">
      <c r="A187" s="72"/>
      <c r="B187" s="73"/>
    </row>
    <row r="188" spans="1:2" s="74" customFormat="1" x14ac:dyDescent="0.2">
      <c r="A188" s="72"/>
      <c r="B188" s="73"/>
    </row>
    <row r="189" spans="1:2" s="74" customFormat="1" x14ac:dyDescent="0.2">
      <c r="A189" s="72"/>
      <c r="B189" s="73"/>
    </row>
    <row r="190" spans="1:2" s="74" customFormat="1" x14ac:dyDescent="0.2">
      <c r="A190" s="72"/>
      <c r="B190" s="73"/>
    </row>
    <row r="191" spans="1:2" s="74" customFormat="1" x14ac:dyDescent="0.2">
      <c r="A191" s="72"/>
      <c r="B191" s="73"/>
    </row>
    <row r="192" spans="1:2" s="74" customFormat="1" x14ac:dyDescent="0.2">
      <c r="A192" s="72"/>
      <c r="B192" s="73"/>
    </row>
    <row r="193" spans="1:2" s="74" customFormat="1" x14ac:dyDescent="0.2">
      <c r="A193" s="72"/>
      <c r="B193" s="73"/>
    </row>
    <row r="194" spans="1:2" s="74" customFormat="1" x14ac:dyDescent="0.2">
      <c r="A194" s="72"/>
      <c r="B194" s="73"/>
    </row>
    <row r="195" spans="1:2" s="74" customFormat="1" x14ac:dyDescent="0.2">
      <c r="A195" s="72"/>
      <c r="B195" s="73"/>
    </row>
    <row r="196" spans="1:2" s="74" customFormat="1" x14ac:dyDescent="0.2">
      <c r="A196" s="72"/>
      <c r="B196" s="73"/>
    </row>
    <row r="197" spans="1:2" s="74" customFormat="1" x14ac:dyDescent="0.2">
      <c r="A197" s="72"/>
      <c r="B197" s="73"/>
    </row>
    <row r="198" spans="1:2" s="74" customFormat="1" x14ac:dyDescent="0.2">
      <c r="A198" s="72"/>
      <c r="B198" s="73"/>
    </row>
    <row r="199" spans="1:2" s="74" customFormat="1" x14ac:dyDescent="0.2">
      <c r="A199" s="72"/>
      <c r="B199" s="73"/>
    </row>
    <row r="200" spans="1:2" s="74" customFormat="1" x14ac:dyDescent="0.2">
      <c r="A200" s="72"/>
      <c r="B200" s="73"/>
    </row>
    <row r="201" spans="1:2" s="74" customFormat="1" x14ac:dyDescent="0.2">
      <c r="A201" s="72"/>
      <c r="B201" s="73"/>
    </row>
    <row r="202" spans="1:2" s="74" customFormat="1" x14ac:dyDescent="0.2">
      <c r="A202" s="72"/>
      <c r="B202" s="73"/>
    </row>
    <row r="203" spans="1:2" s="74" customFormat="1" x14ac:dyDescent="0.2">
      <c r="A203" s="72"/>
      <c r="B203" s="73"/>
    </row>
    <row r="204" spans="1:2" s="74" customFormat="1" x14ac:dyDescent="0.2">
      <c r="A204" s="72"/>
      <c r="B204" s="73"/>
    </row>
    <row r="205" spans="1:2" s="74" customFormat="1" x14ac:dyDescent="0.2">
      <c r="A205" s="72"/>
      <c r="B205" s="73"/>
    </row>
    <row r="206" spans="1:2" s="74" customFormat="1" x14ac:dyDescent="0.2">
      <c r="A206" s="72"/>
      <c r="B206" s="73"/>
    </row>
    <row r="207" spans="1:2" s="74" customFormat="1" x14ac:dyDescent="0.2">
      <c r="A207" s="72"/>
      <c r="B207" s="73"/>
    </row>
    <row r="208" spans="1:2" s="74" customFormat="1" x14ac:dyDescent="0.2">
      <c r="A208" s="72"/>
      <c r="B208" s="73"/>
    </row>
    <row r="209" spans="1:2" s="74" customFormat="1" x14ac:dyDescent="0.2">
      <c r="A209" s="72"/>
      <c r="B209" s="73"/>
    </row>
    <row r="210" spans="1:2" s="74" customFormat="1" x14ac:dyDescent="0.2">
      <c r="A210" s="72"/>
      <c r="B210" s="73"/>
    </row>
    <row r="211" spans="1:2" s="74" customFormat="1" x14ac:dyDescent="0.2">
      <c r="A211" s="72"/>
      <c r="B211" s="73"/>
    </row>
    <row r="212" spans="1:2" s="74" customFormat="1" x14ac:dyDescent="0.2">
      <c r="A212" s="72"/>
      <c r="B212" s="73"/>
    </row>
    <row r="213" spans="1:2" s="74" customFormat="1" x14ac:dyDescent="0.2">
      <c r="A213" s="72"/>
      <c r="B213" s="73"/>
    </row>
    <row r="214" spans="1:2" s="74" customFormat="1" x14ac:dyDescent="0.2">
      <c r="A214" s="72"/>
      <c r="B214" s="73"/>
    </row>
    <row r="215" spans="1:2" s="74" customFormat="1" x14ac:dyDescent="0.2">
      <c r="A215" s="72"/>
      <c r="B215" s="73"/>
    </row>
    <row r="216" spans="1:2" s="74" customFormat="1" x14ac:dyDescent="0.2">
      <c r="A216" s="72"/>
      <c r="B216" s="73"/>
    </row>
    <row r="217" spans="1:2" s="74" customFormat="1" x14ac:dyDescent="0.2">
      <c r="A217" s="72"/>
      <c r="B217" s="73"/>
    </row>
    <row r="218" spans="1:2" s="74" customFormat="1" x14ac:dyDescent="0.2">
      <c r="A218" s="72"/>
      <c r="B218" s="73"/>
    </row>
    <row r="219" spans="1:2" s="74" customFormat="1" x14ac:dyDescent="0.2">
      <c r="A219" s="72"/>
      <c r="B219" s="73"/>
    </row>
    <row r="220" spans="1:2" s="74" customFormat="1" x14ac:dyDescent="0.2">
      <c r="A220" s="72"/>
      <c r="B220" s="73"/>
    </row>
    <row r="221" spans="1:2" s="74" customFormat="1" x14ac:dyDescent="0.2">
      <c r="A221" s="72"/>
      <c r="B221" s="73"/>
    </row>
    <row r="222" spans="1:2" s="74" customFormat="1" x14ac:dyDescent="0.2">
      <c r="A222" s="72"/>
      <c r="B222" s="73"/>
    </row>
    <row r="223" spans="1:2" s="74" customFormat="1" x14ac:dyDescent="0.2">
      <c r="A223" s="72"/>
      <c r="B223" s="73"/>
    </row>
    <row r="224" spans="1:2" s="74" customFormat="1" x14ac:dyDescent="0.2">
      <c r="A224" s="72"/>
      <c r="B224" s="73"/>
    </row>
    <row r="225" spans="1:2" s="74" customFormat="1" x14ac:dyDescent="0.2">
      <c r="A225" s="72"/>
      <c r="B225" s="73"/>
    </row>
    <row r="226" spans="1:2" s="74" customFormat="1" x14ac:dyDescent="0.2">
      <c r="A226" s="72"/>
      <c r="B226" s="73"/>
    </row>
    <row r="227" spans="1:2" s="74" customFormat="1" x14ac:dyDescent="0.2">
      <c r="A227" s="72"/>
      <c r="B227" s="73"/>
    </row>
    <row r="228" spans="1:2" s="74" customFormat="1" x14ac:dyDescent="0.2">
      <c r="A228" s="72"/>
      <c r="B228" s="73"/>
    </row>
    <row r="229" spans="1:2" s="74" customFormat="1" x14ac:dyDescent="0.2">
      <c r="A229" s="72"/>
      <c r="B229" s="73"/>
    </row>
    <row r="230" spans="1:2" s="74" customFormat="1" x14ac:dyDescent="0.2">
      <c r="A230" s="72"/>
      <c r="B230" s="73"/>
    </row>
    <row r="231" spans="1:2" s="74" customFormat="1" x14ac:dyDescent="0.2">
      <c r="A231" s="72"/>
      <c r="B231" s="73"/>
    </row>
    <row r="232" spans="1:2" s="74" customFormat="1" x14ac:dyDescent="0.2">
      <c r="A232" s="72"/>
      <c r="B232" s="73"/>
    </row>
    <row r="233" spans="1:2" s="74" customFormat="1" x14ac:dyDescent="0.2">
      <c r="A233" s="72"/>
      <c r="B233" s="73"/>
    </row>
    <row r="234" spans="1:2" s="74" customFormat="1" x14ac:dyDescent="0.2">
      <c r="A234" s="72"/>
      <c r="B234" s="73"/>
    </row>
    <row r="235" spans="1:2" s="74" customFormat="1" x14ac:dyDescent="0.2">
      <c r="A235" s="72"/>
      <c r="B235" s="73"/>
    </row>
    <row r="236" spans="1:2" s="74" customFormat="1" x14ac:dyDescent="0.2">
      <c r="A236" s="72"/>
      <c r="B236" s="73"/>
    </row>
    <row r="237" spans="1:2" s="74" customFormat="1" x14ac:dyDescent="0.2">
      <c r="A237" s="72"/>
      <c r="B237" s="73"/>
    </row>
    <row r="238" spans="1:2" s="74" customFormat="1" x14ac:dyDescent="0.2">
      <c r="A238" s="72"/>
      <c r="B238" s="73"/>
    </row>
    <row r="239" spans="1:2" s="74" customFormat="1" x14ac:dyDescent="0.2">
      <c r="A239" s="72"/>
      <c r="B239" s="73"/>
    </row>
    <row r="240" spans="1:2" s="74" customFormat="1" x14ac:dyDescent="0.2">
      <c r="A240" s="72"/>
      <c r="B240" s="73"/>
    </row>
    <row r="241" spans="1:2" s="74" customFormat="1" x14ac:dyDescent="0.2">
      <c r="A241" s="72"/>
      <c r="B241" s="73"/>
    </row>
    <row r="242" spans="1:2" s="74" customFormat="1" x14ac:dyDescent="0.2">
      <c r="A242" s="72"/>
      <c r="B242" s="73"/>
    </row>
    <row r="243" spans="1:2" s="74" customFormat="1" x14ac:dyDescent="0.2">
      <c r="A243" s="72"/>
      <c r="B243" s="73"/>
    </row>
    <row r="244" spans="1:2" s="74" customFormat="1" x14ac:dyDescent="0.2">
      <c r="A244" s="72"/>
      <c r="B244" s="73"/>
    </row>
    <row r="245" spans="1:2" s="74" customFormat="1" x14ac:dyDescent="0.2">
      <c r="A245" s="72"/>
      <c r="B245" s="73"/>
    </row>
    <row r="246" spans="1:2" s="74" customFormat="1" x14ac:dyDescent="0.2">
      <c r="A246" s="72"/>
      <c r="B246" s="73"/>
    </row>
    <row r="247" spans="1:2" s="74" customFormat="1" x14ac:dyDescent="0.2">
      <c r="A247" s="72"/>
      <c r="B247" s="73"/>
    </row>
    <row r="248" spans="1:2" s="74" customFormat="1" x14ac:dyDescent="0.2">
      <c r="A248" s="72"/>
      <c r="B248" s="73"/>
    </row>
    <row r="249" spans="1:2" s="74" customFormat="1" x14ac:dyDescent="0.2">
      <c r="A249" s="72"/>
      <c r="B249" s="73"/>
    </row>
    <row r="250" spans="1:2" s="74" customFormat="1" x14ac:dyDescent="0.2">
      <c r="A250" s="72"/>
      <c r="B250" s="73"/>
    </row>
    <row r="251" spans="1:2" s="74" customFormat="1" x14ac:dyDescent="0.2">
      <c r="A251" s="72"/>
      <c r="B251" s="73"/>
    </row>
    <row r="252" spans="1:2" s="74" customFormat="1" x14ac:dyDescent="0.2">
      <c r="A252" s="72"/>
      <c r="B252" s="73"/>
    </row>
    <row r="253" spans="1:2" s="74" customFormat="1" x14ac:dyDescent="0.2">
      <c r="A253" s="72"/>
      <c r="B253" s="73"/>
    </row>
    <row r="254" spans="1:2" s="74" customFormat="1" x14ac:dyDescent="0.2">
      <c r="A254" s="72"/>
      <c r="B254" s="73"/>
    </row>
    <row r="255" spans="1:2" s="74" customFormat="1" x14ac:dyDescent="0.2">
      <c r="A255" s="72"/>
      <c r="B255" s="73"/>
    </row>
    <row r="256" spans="1:2" s="74" customFormat="1" x14ac:dyDescent="0.2">
      <c r="A256" s="72"/>
      <c r="B256" s="73"/>
    </row>
    <row r="257" spans="1:2" s="74" customFormat="1" x14ac:dyDescent="0.2">
      <c r="A257" s="72"/>
      <c r="B257" s="73"/>
    </row>
    <row r="258" spans="1:2" s="74" customFormat="1" x14ac:dyDescent="0.2">
      <c r="A258" s="72"/>
      <c r="B258" s="73"/>
    </row>
    <row r="259" spans="1:2" s="74" customFormat="1" x14ac:dyDescent="0.2">
      <c r="A259" s="72"/>
      <c r="B259" s="73"/>
    </row>
    <row r="260" spans="1:2" s="74" customFormat="1" x14ac:dyDescent="0.2">
      <c r="A260" s="72"/>
      <c r="B260" s="73"/>
    </row>
    <row r="261" spans="1:2" s="74" customFormat="1" x14ac:dyDescent="0.2">
      <c r="A261" s="72"/>
      <c r="B261" s="73"/>
    </row>
    <row r="262" spans="1:2" s="74" customFormat="1" x14ac:dyDescent="0.2">
      <c r="A262" s="72"/>
      <c r="B262" s="73"/>
    </row>
    <row r="263" spans="1:2" s="74" customFormat="1" x14ac:dyDescent="0.2">
      <c r="A263" s="72"/>
      <c r="B263" s="73"/>
    </row>
    <row r="264" spans="1:2" s="74" customFormat="1" x14ac:dyDescent="0.2">
      <c r="A264" s="72"/>
      <c r="B264" s="73"/>
    </row>
    <row r="265" spans="1:2" s="74" customFormat="1" x14ac:dyDescent="0.2">
      <c r="A265" s="72"/>
      <c r="B265" s="73"/>
    </row>
    <row r="266" spans="1:2" s="74" customFormat="1" x14ac:dyDescent="0.2">
      <c r="A266" s="72"/>
      <c r="B266" s="73"/>
    </row>
    <row r="267" spans="1:2" s="74" customFormat="1" x14ac:dyDescent="0.2">
      <c r="A267" s="72"/>
      <c r="B267" s="73"/>
    </row>
    <row r="268" spans="1:2" s="74" customFormat="1" x14ac:dyDescent="0.2">
      <c r="A268" s="72"/>
      <c r="B268" s="73"/>
    </row>
    <row r="269" spans="1:2" s="74" customFormat="1" x14ac:dyDescent="0.2">
      <c r="A269" s="72"/>
      <c r="B269" s="73"/>
    </row>
    <row r="270" spans="1:2" s="74" customFormat="1" x14ac:dyDescent="0.2">
      <c r="A270" s="72"/>
      <c r="B270" s="73"/>
    </row>
    <row r="271" spans="1:2" s="74" customFormat="1" x14ac:dyDescent="0.2">
      <c r="A271" s="72"/>
      <c r="B271" s="73"/>
    </row>
    <row r="272" spans="1:2" s="74" customFormat="1" x14ac:dyDescent="0.2">
      <c r="A272" s="72"/>
      <c r="B272" s="73"/>
    </row>
    <row r="273" spans="1:2" s="74" customFormat="1" x14ac:dyDescent="0.2">
      <c r="A273" s="72"/>
      <c r="B273" s="73"/>
    </row>
    <row r="274" spans="1:2" s="74" customFormat="1" x14ac:dyDescent="0.2">
      <c r="A274" s="72"/>
      <c r="B274" s="73"/>
    </row>
    <row r="275" spans="1:2" s="74" customFormat="1" x14ac:dyDescent="0.2">
      <c r="A275" s="72"/>
      <c r="B275" s="73"/>
    </row>
    <row r="276" spans="1:2" s="74" customFormat="1" x14ac:dyDescent="0.2">
      <c r="A276" s="72"/>
      <c r="B276" s="73"/>
    </row>
    <row r="277" spans="1:2" s="74" customFormat="1" x14ac:dyDescent="0.2">
      <c r="A277" s="72"/>
      <c r="B277" s="73"/>
    </row>
    <row r="278" spans="1:2" s="74" customFormat="1" x14ac:dyDescent="0.2">
      <c r="A278" s="72"/>
      <c r="B278" s="73"/>
    </row>
    <row r="279" spans="1:2" s="74" customFormat="1" x14ac:dyDescent="0.2">
      <c r="A279" s="72"/>
      <c r="B279" s="73"/>
    </row>
    <row r="280" spans="1:2" s="74" customFormat="1" x14ac:dyDescent="0.2">
      <c r="A280" s="72"/>
      <c r="B280" s="73"/>
    </row>
    <row r="281" spans="1:2" s="74" customFormat="1" x14ac:dyDescent="0.2">
      <c r="A281" s="72"/>
      <c r="B281" s="73"/>
    </row>
    <row r="282" spans="1:2" s="74" customFormat="1" x14ac:dyDescent="0.2">
      <c r="A282" s="72"/>
      <c r="B282" s="73"/>
    </row>
    <row r="283" spans="1:2" s="74" customFormat="1" x14ac:dyDescent="0.2">
      <c r="A283" s="72"/>
      <c r="B283" s="73"/>
    </row>
    <row r="284" spans="1:2" s="74" customFormat="1" x14ac:dyDescent="0.2">
      <c r="A284" s="72"/>
      <c r="B284" s="73"/>
    </row>
    <row r="285" spans="1:2" s="74" customFormat="1" x14ac:dyDescent="0.2">
      <c r="A285" s="72"/>
      <c r="B285" s="73"/>
    </row>
    <row r="286" spans="1:2" s="74" customFormat="1" x14ac:dyDescent="0.2">
      <c r="A286" s="72"/>
      <c r="B286" s="73"/>
    </row>
    <row r="287" spans="1:2" s="74" customFormat="1" x14ac:dyDescent="0.2">
      <c r="A287" s="72"/>
      <c r="B287" s="73"/>
    </row>
    <row r="288" spans="1:2" s="74" customFormat="1" x14ac:dyDescent="0.2">
      <c r="A288" s="72"/>
      <c r="B288" s="73"/>
    </row>
    <row r="289" spans="1:2" s="74" customFormat="1" x14ac:dyDescent="0.2">
      <c r="A289" s="72"/>
      <c r="B289" s="73"/>
    </row>
    <row r="290" spans="1:2" s="74" customFormat="1" x14ac:dyDescent="0.2">
      <c r="A290" s="72"/>
      <c r="B290" s="73"/>
    </row>
    <row r="291" spans="1:2" s="74" customFormat="1" x14ac:dyDescent="0.2">
      <c r="A291" s="72"/>
      <c r="B291" s="73"/>
    </row>
    <row r="292" spans="1:2" s="74" customFormat="1" x14ac:dyDescent="0.2">
      <c r="A292" s="72"/>
      <c r="B292" s="73"/>
    </row>
    <row r="293" spans="1:2" s="74" customFormat="1" x14ac:dyDescent="0.2">
      <c r="A293" s="72"/>
      <c r="B293" s="73"/>
    </row>
    <row r="294" spans="1:2" s="74" customFormat="1" x14ac:dyDescent="0.2">
      <c r="A294" s="72"/>
      <c r="B294" s="73"/>
    </row>
    <row r="295" spans="1:2" s="74" customFormat="1" x14ac:dyDescent="0.2">
      <c r="A295" s="72"/>
      <c r="B295" s="73"/>
    </row>
    <row r="296" spans="1:2" s="74" customFormat="1" x14ac:dyDescent="0.2">
      <c r="A296" s="72"/>
      <c r="B296" s="73"/>
    </row>
    <row r="297" spans="1:2" s="74" customFormat="1" x14ac:dyDescent="0.2">
      <c r="A297" s="72"/>
      <c r="B297" s="73"/>
    </row>
    <row r="298" spans="1:2" s="74" customFormat="1" x14ac:dyDescent="0.2">
      <c r="A298" s="72"/>
      <c r="B298" s="73"/>
    </row>
    <row r="299" spans="1:2" s="74" customFormat="1" x14ac:dyDescent="0.2">
      <c r="A299" s="72"/>
      <c r="B299" s="73"/>
    </row>
    <row r="300" spans="1:2" s="74" customFormat="1" x14ac:dyDescent="0.2">
      <c r="A300" s="72"/>
      <c r="B300" s="73"/>
    </row>
    <row r="301" spans="1:2" s="74" customFormat="1" x14ac:dyDescent="0.2">
      <c r="A301" s="72"/>
      <c r="B301" s="73"/>
    </row>
    <row r="302" spans="1:2" s="74" customFormat="1" x14ac:dyDescent="0.2">
      <c r="A302" s="72"/>
      <c r="B302" s="73"/>
    </row>
    <row r="303" spans="1:2" s="74" customFormat="1" x14ac:dyDescent="0.2">
      <c r="A303" s="72"/>
      <c r="B303" s="73"/>
    </row>
    <row r="304" spans="1:2" s="74" customFormat="1" x14ac:dyDescent="0.2">
      <c r="A304" s="72"/>
      <c r="B304" s="73"/>
    </row>
    <row r="305" spans="1:2" s="74" customFormat="1" x14ac:dyDescent="0.2">
      <c r="A305" s="72"/>
      <c r="B305" s="73"/>
    </row>
    <row r="306" spans="1:2" s="74" customFormat="1" x14ac:dyDescent="0.2">
      <c r="A306" s="72"/>
      <c r="B306" s="73"/>
    </row>
    <row r="307" spans="1:2" s="74" customFormat="1" x14ac:dyDescent="0.2">
      <c r="A307" s="72"/>
      <c r="B307" s="73"/>
    </row>
    <row r="308" spans="1:2" s="74" customFormat="1" x14ac:dyDescent="0.2">
      <c r="A308" s="72"/>
      <c r="B308" s="73"/>
    </row>
    <row r="309" spans="1:2" s="74" customFormat="1" x14ac:dyDescent="0.2">
      <c r="A309" s="72"/>
      <c r="B309" s="73"/>
    </row>
    <row r="310" spans="1:2" s="74" customFormat="1" x14ac:dyDescent="0.2">
      <c r="A310" s="72"/>
      <c r="B310" s="73"/>
    </row>
    <row r="311" spans="1:2" s="74" customFormat="1" x14ac:dyDescent="0.2">
      <c r="A311" s="72"/>
      <c r="B311" s="73"/>
    </row>
    <row r="312" spans="1:2" s="74" customFormat="1" x14ac:dyDescent="0.2">
      <c r="A312" s="72"/>
      <c r="B312" s="73"/>
    </row>
    <row r="313" spans="1:2" s="74" customFormat="1" x14ac:dyDescent="0.2">
      <c r="A313" s="72"/>
      <c r="B313" s="73"/>
    </row>
    <row r="314" spans="1:2" s="74" customFormat="1" x14ac:dyDescent="0.2">
      <c r="A314" s="72"/>
      <c r="B314" s="73"/>
    </row>
    <row r="315" spans="1:2" s="74" customFormat="1" x14ac:dyDescent="0.2">
      <c r="A315" s="72"/>
      <c r="B315" s="73"/>
    </row>
    <row r="316" spans="1:2" s="74" customFormat="1" x14ac:dyDescent="0.2">
      <c r="A316" s="72"/>
      <c r="B316" s="73"/>
    </row>
    <row r="317" spans="1:2" s="74" customFormat="1" x14ac:dyDescent="0.2">
      <c r="A317" s="72"/>
      <c r="B317" s="73"/>
    </row>
    <row r="318" spans="1:2" s="74" customFormat="1" x14ac:dyDescent="0.2">
      <c r="A318" s="72"/>
      <c r="B318" s="73"/>
    </row>
    <row r="319" spans="1:2" s="74" customFormat="1" x14ac:dyDescent="0.2">
      <c r="A319" s="72"/>
      <c r="B319" s="73"/>
    </row>
    <row r="320" spans="1:2" s="74" customFormat="1" x14ac:dyDescent="0.2">
      <c r="A320" s="72"/>
      <c r="B320" s="73"/>
    </row>
    <row r="321" spans="1:2" s="74" customFormat="1" x14ac:dyDescent="0.2">
      <c r="A321" s="72"/>
      <c r="B321" s="73"/>
    </row>
    <row r="322" spans="1:2" s="74" customFormat="1" x14ac:dyDescent="0.2">
      <c r="A322" s="72"/>
      <c r="B322" s="73"/>
    </row>
    <row r="323" spans="1:2" s="74" customFormat="1" x14ac:dyDescent="0.2">
      <c r="A323" s="72"/>
      <c r="B323" s="73"/>
    </row>
    <row r="324" spans="1:2" s="74" customFormat="1" x14ac:dyDescent="0.2">
      <c r="A324" s="72"/>
      <c r="B324" s="73"/>
    </row>
    <row r="325" spans="1:2" s="74" customFormat="1" x14ac:dyDescent="0.2">
      <c r="A325" s="72"/>
      <c r="B325" s="73"/>
    </row>
    <row r="326" spans="1:2" s="74" customFormat="1" x14ac:dyDescent="0.2">
      <c r="A326" s="72"/>
      <c r="B326" s="73"/>
    </row>
    <row r="327" spans="1:2" s="74" customFormat="1" x14ac:dyDescent="0.2">
      <c r="A327" s="72"/>
      <c r="B327" s="73"/>
    </row>
    <row r="328" spans="1:2" s="74" customFormat="1" x14ac:dyDescent="0.2">
      <c r="A328" s="72"/>
      <c r="B328" s="73"/>
    </row>
    <row r="329" spans="1:2" s="74" customFormat="1" x14ac:dyDescent="0.2">
      <c r="A329" s="72"/>
      <c r="B329" s="73"/>
    </row>
    <row r="330" spans="1:2" s="74" customFormat="1" x14ac:dyDescent="0.2">
      <c r="A330" s="72"/>
      <c r="B330" s="73"/>
    </row>
    <row r="331" spans="1:2" s="74" customFormat="1" x14ac:dyDescent="0.2">
      <c r="A331" s="72"/>
      <c r="B331" s="73"/>
    </row>
    <row r="332" spans="1:2" s="74" customFormat="1" x14ac:dyDescent="0.2">
      <c r="A332" s="72"/>
      <c r="B332" s="73"/>
    </row>
    <row r="333" spans="1:2" s="74" customFormat="1" x14ac:dyDescent="0.2">
      <c r="A333" s="72"/>
      <c r="B333" s="73"/>
    </row>
    <row r="334" spans="1:2" s="74" customFormat="1" x14ac:dyDescent="0.2">
      <c r="A334" s="72"/>
      <c r="B334" s="73"/>
    </row>
    <row r="335" spans="1:2" s="74" customFormat="1" x14ac:dyDescent="0.2">
      <c r="A335" s="72"/>
      <c r="B335" s="73"/>
    </row>
    <row r="336" spans="1:2" s="74" customFormat="1" x14ac:dyDescent="0.2">
      <c r="A336" s="72"/>
      <c r="B336" s="73"/>
    </row>
    <row r="337" spans="1:2" s="74" customFormat="1" x14ac:dyDescent="0.2">
      <c r="A337" s="72"/>
      <c r="B337" s="73"/>
    </row>
    <row r="338" spans="1:2" s="74" customFormat="1" x14ac:dyDescent="0.2">
      <c r="A338" s="72"/>
      <c r="B338" s="73"/>
    </row>
    <row r="339" spans="1:2" s="74" customFormat="1" x14ac:dyDescent="0.2">
      <c r="A339" s="72"/>
      <c r="B339" s="73"/>
    </row>
    <row r="340" spans="1:2" s="74" customFormat="1" x14ac:dyDescent="0.2">
      <c r="A340" s="72"/>
      <c r="B340" s="73"/>
    </row>
    <row r="341" spans="1:2" s="74" customFormat="1" x14ac:dyDescent="0.2">
      <c r="A341" s="72"/>
      <c r="B341" s="73"/>
    </row>
    <row r="342" spans="1:2" s="74" customFormat="1" x14ac:dyDescent="0.2">
      <c r="A342" s="72"/>
      <c r="B342" s="73"/>
    </row>
    <row r="343" spans="1:2" s="74" customFormat="1" x14ac:dyDescent="0.2">
      <c r="A343" s="72"/>
      <c r="B343" s="73"/>
    </row>
    <row r="344" spans="1:2" s="74" customFormat="1" x14ac:dyDescent="0.2">
      <c r="A344" s="72"/>
      <c r="B344" s="73"/>
    </row>
    <row r="345" spans="1:2" s="74" customFormat="1" x14ac:dyDescent="0.2">
      <c r="A345" s="72"/>
      <c r="B345" s="73"/>
    </row>
    <row r="346" spans="1:2" s="74" customFormat="1" x14ac:dyDescent="0.2">
      <c r="A346" s="72"/>
      <c r="B346" s="73"/>
    </row>
    <row r="347" spans="1:2" s="74" customFormat="1" x14ac:dyDescent="0.2">
      <c r="A347" s="72"/>
      <c r="B347" s="73"/>
    </row>
    <row r="348" spans="1:2" s="74" customFormat="1" x14ac:dyDescent="0.2">
      <c r="A348" s="72"/>
      <c r="B348" s="73"/>
    </row>
    <row r="349" spans="1:2" s="74" customFormat="1" x14ac:dyDescent="0.2">
      <c r="A349" s="72"/>
      <c r="B349" s="73"/>
    </row>
    <row r="350" spans="1:2" s="74" customFormat="1" x14ac:dyDescent="0.2">
      <c r="A350" s="72"/>
      <c r="B350" s="73"/>
    </row>
    <row r="351" spans="1:2" s="74" customFormat="1" x14ac:dyDescent="0.2">
      <c r="A351" s="72"/>
      <c r="B351" s="73"/>
    </row>
    <row r="352" spans="1:2" s="74" customFormat="1" x14ac:dyDescent="0.2">
      <c r="A352" s="72"/>
      <c r="B352" s="73"/>
    </row>
    <row r="353" spans="1:2" s="74" customFormat="1" x14ac:dyDescent="0.2">
      <c r="A353" s="72"/>
      <c r="B353" s="73"/>
    </row>
    <row r="354" spans="1:2" s="74" customFormat="1" x14ac:dyDescent="0.2">
      <c r="A354" s="72"/>
      <c r="B354" s="73"/>
    </row>
    <row r="355" spans="1:2" s="74" customFormat="1" x14ac:dyDescent="0.2">
      <c r="A355" s="72"/>
      <c r="B355" s="73"/>
    </row>
    <row r="356" spans="1:2" s="74" customFormat="1" x14ac:dyDescent="0.2">
      <c r="A356" s="72"/>
      <c r="B356" s="73"/>
    </row>
    <row r="357" spans="1:2" s="74" customFormat="1" x14ac:dyDescent="0.2">
      <c r="A357" s="72"/>
      <c r="B357" s="73"/>
    </row>
    <row r="358" spans="1:2" s="74" customFormat="1" x14ac:dyDescent="0.2">
      <c r="A358" s="72"/>
      <c r="B358" s="73"/>
    </row>
    <row r="359" spans="1:2" s="74" customFormat="1" x14ac:dyDescent="0.2">
      <c r="A359" s="72"/>
      <c r="B359" s="73"/>
    </row>
    <row r="360" spans="1:2" s="74" customFormat="1" x14ac:dyDescent="0.2">
      <c r="A360" s="72"/>
      <c r="B360" s="73"/>
    </row>
    <row r="361" spans="1:2" s="74" customFormat="1" x14ac:dyDescent="0.2">
      <c r="A361" s="72"/>
      <c r="B361" s="73"/>
    </row>
    <row r="362" spans="1:2" s="74" customFormat="1" x14ac:dyDescent="0.2">
      <c r="A362" s="72"/>
      <c r="B362" s="73"/>
    </row>
    <row r="363" spans="1:2" s="74" customFormat="1" x14ac:dyDescent="0.2">
      <c r="A363" s="72"/>
      <c r="B363" s="73"/>
    </row>
    <row r="364" spans="1:2" s="74" customFormat="1" x14ac:dyDescent="0.2">
      <c r="A364" s="72"/>
      <c r="B364" s="73"/>
    </row>
    <row r="365" spans="1:2" s="74" customFormat="1" x14ac:dyDescent="0.2">
      <c r="A365" s="72"/>
      <c r="B365" s="73"/>
    </row>
    <row r="366" spans="1:2" s="74" customFormat="1" x14ac:dyDescent="0.2">
      <c r="A366" s="72"/>
      <c r="B366" s="73"/>
    </row>
    <row r="367" spans="1:2" s="74" customFormat="1" x14ac:dyDescent="0.2">
      <c r="A367" s="72"/>
      <c r="B367" s="73"/>
    </row>
    <row r="368" spans="1:2" s="74" customFormat="1" x14ac:dyDescent="0.2">
      <c r="A368" s="72"/>
      <c r="B368" s="73"/>
    </row>
    <row r="369" spans="1:2" s="74" customFormat="1" x14ac:dyDescent="0.2">
      <c r="A369" s="72"/>
      <c r="B369" s="73"/>
    </row>
    <row r="370" spans="1:2" s="74" customFormat="1" x14ac:dyDescent="0.2">
      <c r="A370" s="72"/>
      <c r="B370" s="73"/>
    </row>
    <row r="371" spans="1:2" s="74" customFormat="1" x14ac:dyDescent="0.2">
      <c r="A371" s="72"/>
      <c r="B371" s="73"/>
    </row>
    <row r="372" spans="1:2" s="74" customFormat="1" x14ac:dyDescent="0.2">
      <c r="A372" s="72"/>
      <c r="B372" s="73"/>
    </row>
    <row r="373" spans="1:2" s="74" customFormat="1" x14ac:dyDescent="0.2">
      <c r="A373" s="72"/>
      <c r="B373" s="73"/>
    </row>
    <row r="374" spans="1:2" s="74" customFormat="1" x14ac:dyDescent="0.2">
      <c r="A374" s="72"/>
      <c r="B374" s="73"/>
    </row>
    <row r="375" spans="1:2" s="74" customFormat="1" x14ac:dyDescent="0.2">
      <c r="A375" s="72"/>
      <c r="B375" s="73"/>
    </row>
    <row r="376" spans="1:2" s="74" customFormat="1" x14ac:dyDescent="0.2">
      <c r="A376" s="72"/>
      <c r="B376" s="73"/>
    </row>
    <row r="377" spans="1:2" s="74" customFormat="1" x14ac:dyDescent="0.2">
      <c r="A377" s="72"/>
      <c r="B377" s="73"/>
    </row>
    <row r="378" spans="1:2" s="74" customFormat="1" x14ac:dyDescent="0.2">
      <c r="A378" s="72"/>
      <c r="B378" s="73"/>
    </row>
    <row r="379" spans="1:2" s="74" customFormat="1" x14ac:dyDescent="0.2">
      <c r="A379" s="72"/>
      <c r="B379" s="73"/>
    </row>
    <row r="380" spans="1:2" s="74" customFormat="1" x14ac:dyDescent="0.2">
      <c r="A380" s="72"/>
      <c r="B380" s="73"/>
    </row>
    <row r="381" spans="1:2" s="74" customFormat="1" x14ac:dyDescent="0.2">
      <c r="A381" s="72"/>
      <c r="B381" s="73"/>
    </row>
    <row r="382" spans="1:2" s="74" customFormat="1" x14ac:dyDescent="0.2">
      <c r="A382" s="72"/>
      <c r="B382" s="73"/>
    </row>
    <row r="383" spans="1:2" s="74" customFormat="1" x14ac:dyDescent="0.2">
      <c r="A383" s="72"/>
      <c r="B383" s="73"/>
    </row>
    <row r="384" spans="1:2" s="74" customFormat="1" x14ac:dyDescent="0.2">
      <c r="A384" s="72"/>
      <c r="B384" s="73"/>
    </row>
    <row r="385" spans="1:2" s="74" customFormat="1" x14ac:dyDescent="0.2">
      <c r="A385" s="72"/>
      <c r="B385" s="73"/>
    </row>
    <row r="386" spans="1:2" s="74" customFormat="1" x14ac:dyDescent="0.2">
      <c r="A386" s="72"/>
      <c r="B386" s="73"/>
    </row>
    <row r="387" spans="1:2" s="74" customFormat="1" x14ac:dyDescent="0.2">
      <c r="A387" s="72"/>
      <c r="B387" s="73"/>
    </row>
    <row r="388" spans="1:2" s="74" customFormat="1" x14ac:dyDescent="0.2">
      <c r="A388" s="72"/>
      <c r="B388" s="73"/>
    </row>
    <row r="389" spans="1:2" s="74" customFormat="1" x14ac:dyDescent="0.2">
      <c r="A389" s="72"/>
      <c r="B389" s="73"/>
    </row>
    <row r="390" spans="1:2" s="74" customFormat="1" x14ac:dyDescent="0.2">
      <c r="A390" s="72"/>
      <c r="B390" s="73"/>
    </row>
    <row r="391" spans="1:2" s="74" customFormat="1" x14ac:dyDescent="0.2">
      <c r="A391" s="72"/>
      <c r="B391" s="73"/>
    </row>
    <row r="392" spans="1:2" s="74" customFormat="1" x14ac:dyDescent="0.2">
      <c r="A392" s="72"/>
      <c r="B392" s="73"/>
    </row>
    <row r="393" spans="1:2" s="74" customFormat="1" x14ac:dyDescent="0.2">
      <c r="A393" s="72"/>
      <c r="B393" s="73"/>
    </row>
    <row r="394" spans="1:2" s="74" customFormat="1" x14ac:dyDescent="0.2">
      <c r="A394" s="72"/>
      <c r="B394" s="73"/>
    </row>
    <row r="395" spans="1:2" s="74" customFormat="1" x14ac:dyDescent="0.2">
      <c r="A395" s="72"/>
      <c r="B395" s="73"/>
    </row>
    <row r="396" spans="1:2" s="74" customFormat="1" x14ac:dyDescent="0.2">
      <c r="A396" s="72"/>
      <c r="B396" s="73"/>
    </row>
    <row r="397" spans="1:2" s="74" customFormat="1" x14ac:dyDescent="0.2">
      <c r="A397" s="72"/>
      <c r="B397" s="73"/>
    </row>
    <row r="398" spans="1:2" s="74" customFormat="1" x14ac:dyDescent="0.2">
      <c r="A398" s="72"/>
      <c r="B398" s="73"/>
    </row>
    <row r="399" spans="1:2" s="74" customFormat="1" x14ac:dyDescent="0.2">
      <c r="A399" s="72"/>
      <c r="B399" s="73"/>
    </row>
    <row r="400" spans="1:2" s="74" customFormat="1" x14ac:dyDescent="0.2">
      <c r="A400" s="72"/>
      <c r="B400" s="73"/>
    </row>
    <row r="401" spans="1:2" s="74" customFormat="1" x14ac:dyDescent="0.2">
      <c r="A401" s="72"/>
      <c r="B401" s="73"/>
    </row>
    <row r="402" spans="1:2" s="74" customFormat="1" x14ac:dyDescent="0.2">
      <c r="A402" s="72"/>
      <c r="B402" s="73"/>
    </row>
    <row r="403" spans="1:2" s="74" customFormat="1" x14ac:dyDescent="0.2">
      <c r="A403" s="72"/>
      <c r="B403" s="73"/>
    </row>
    <row r="404" spans="1:2" s="74" customFormat="1" x14ac:dyDescent="0.2">
      <c r="A404" s="72"/>
      <c r="B404" s="73"/>
    </row>
    <row r="405" spans="1:2" s="74" customFormat="1" x14ac:dyDescent="0.2">
      <c r="A405" s="72"/>
      <c r="B405" s="73"/>
    </row>
    <row r="406" spans="1:2" s="74" customFormat="1" x14ac:dyDescent="0.2">
      <c r="A406" s="72"/>
      <c r="B406" s="73"/>
    </row>
    <row r="407" spans="1:2" s="74" customFormat="1" x14ac:dyDescent="0.2">
      <c r="A407" s="72"/>
      <c r="B407" s="73"/>
    </row>
    <row r="408" spans="1:2" s="74" customFormat="1" x14ac:dyDescent="0.2">
      <c r="A408" s="72"/>
      <c r="B408" s="73"/>
    </row>
    <row r="409" spans="1:2" s="74" customFormat="1" x14ac:dyDescent="0.2">
      <c r="A409" s="72"/>
      <c r="B409" s="73"/>
    </row>
    <row r="410" spans="1:2" s="74" customFormat="1" x14ac:dyDescent="0.2">
      <c r="A410" s="72"/>
      <c r="B410" s="73"/>
    </row>
    <row r="411" spans="1:2" s="74" customFormat="1" x14ac:dyDescent="0.2">
      <c r="A411" s="72"/>
      <c r="B411" s="73"/>
    </row>
    <row r="412" spans="1:2" s="74" customFormat="1" x14ac:dyDescent="0.2">
      <c r="A412" s="72"/>
      <c r="B412" s="73"/>
    </row>
    <row r="413" spans="1:2" s="74" customFormat="1" x14ac:dyDescent="0.2">
      <c r="A413" s="72"/>
      <c r="B413" s="73"/>
    </row>
    <row r="414" spans="1:2" s="74" customFormat="1" x14ac:dyDescent="0.2">
      <c r="A414" s="72"/>
      <c r="B414" s="73"/>
    </row>
    <row r="415" spans="1:2" s="74" customFormat="1" x14ac:dyDescent="0.2">
      <c r="A415" s="72"/>
      <c r="B415" s="73"/>
    </row>
    <row r="416" spans="1:2" s="74" customFormat="1" x14ac:dyDescent="0.2">
      <c r="A416" s="72"/>
      <c r="B416" s="73"/>
    </row>
    <row r="417" spans="1:2" s="74" customFormat="1" x14ac:dyDescent="0.2">
      <c r="A417" s="72"/>
      <c r="B417" s="73"/>
    </row>
    <row r="418" spans="1:2" s="74" customFormat="1" x14ac:dyDescent="0.2">
      <c r="A418" s="72"/>
      <c r="B418" s="73"/>
    </row>
    <row r="419" spans="1:2" s="74" customFormat="1" x14ac:dyDescent="0.2">
      <c r="A419" s="72"/>
      <c r="B419" s="73"/>
    </row>
    <row r="420" spans="1:2" s="74" customFormat="1" x14ac:dyDescent="0.2">
      <c r="A420" s="72"/>
      <c r="B420" s="73"/>
    </row>
    <row r="421" spans="1:2" s="74" customFormat="1" x14ac:dyDescent="0.2">
      <c r="A421" s="72"/>
      <c r="B421" s="73"/>
    </row>
    <row r="422" spans="1:2" s="74" customFormat="1" x14ac:dyDescent="0.2">
      <c r="A422" s="72"/>
      <c r="B422" s="73"/>
    </row>
    <row r="423" spans="1:2" s="74" customFormat="1" x14ac:dyDescent="0.2">
      <c r="A423" s="72"/>
      <c r="B423" s="73"/>
    </row>
    <row r="424" spans="1:2" s="74" customFormat="1" x14ac:dyDescent="0.2">
      <c r="A424" s="72"/>
      <c r="B424" s="73"/>
    </row>
    <row r="425" spans="1:2" s="74" customFormat="1" x14ac:dyDescent="0.2">
      <c r="A425" s="72"/>
      <c r="B425" s="73"/>
    </row>
    <row r="426" spans="1:2" s="74" customFormat="1" x14ac:dyDescent="0.2">
      <c r="A426" s="72"/>
      <c r="B426" s="73"/>
    </row>
    <row r="427" spans="1:2" s="74" customFormat="1" x14ac:dyDescent="0.2">
      <c r="A427" s="72"/>
      <c r="B427" s="73"/>
    </row>
    <row r="428" spans="1:2" s="74" customFormat="1" x14ac:dyDescent="0.2">
      <c r="A428" s="72"/>
      <c r="B428" s="73"/>
    </row>
    <row r="429" spans="1:2" s="74" customFormat="1" x14ac:dyDescent="0.2">
      <c r="A429" s="72"/>
      <c r="B429" s="73"/>
    </row>
    <row r="430" spans="1:2" s="74" customFormat="1" x14ac:dyDescent="0.2">
      <c r="A430" s="72"/>
      <c r="B430" s="73"/>
    </row>
    <row r="431" spans="1:2" s="74" customFormat="1" x14ac:dyDescent="0.2">
      <c r="A431" s="72"/>
      <c r="B431" s="73"/>
    </row>
    <row r="432" spans="1:2" s="74" customFormat="1" x14ac:dyDescent="0.2">
      <c r="A432" s="72"/>
      <c r="B432" s="73"/>
    </row>
    <row r="433" spans="1:2" s="74" customFormat="1" x14ac:dyDescent="0.2">
      <c r="A433" s="72"/>
      <c r="B433" s="73"/>
    </row>
    <row r="434" spans="1:2" s="74" customFormat="1" x14ac:dyDescent="0.2">
      <c r="A434" s="72"/>
      <c r="B434" s="73"/>
    </row>
    <row r="435" spans="1:2" s="74" customFormat="1" x14ac:dyDescent="0.2">
      <c r="A435" s="72"/>
      <c r="B435" s="73"/>
    </row>
    <row r="436" spans="1:2" s="74" customFormat="1" x14ac:dyDescent="0.2">
      <c r="A436" s="72"/>
      <c r="B436" s="73"/>
    </row>
    <row r="437" spans="1:2" s="74" customFormat="1" x14ac:dyDescent="0.2">
      <c r="A437" s="72"/>
      <c r="B437" s="73"/>
    </row>
    <row r="438" spans="1:2" s="74" customFormat="1" x14ac:dyDescent="0.2">
      <c r="A438" s="72"/>
      <c r="B438" s="73"/>
    </row>
    <row r="439" spans="1:2" s="74" customFormat="1" x14ac:dyDescent="0.2">
      <c r="A439" s="72"/>
      <c r="B439" s="73"/>
    </row>
    <row r="440" spans="1:2" s="74" customFormat="1" x14ac:dyDescent="0.2">
      <c r="A440" s="72"/>
      <c r="B440" s="73"/>
    </row>
    <row r="441" spans="1:2" s="74" customFormat="1" x14ac:dyDescent="0.2">
      <c r="A441" s="72"/>
      <c r="B441" s="73"/>
    </row>
    <row r="442" spans="1:2" s="74" customFormat="1" x14ac:dyDescent="0.2">
      <c r="A442" s="72"/>
      <c r="B442" s="73"/>
    </row>
    <row r="443" spans="1:2" s="74" customFormat="1" x14ac:dyDescent="0.2">
      <c r="A443" s="72"/>
      <c r="B443" s="73"/>
    </row>
    <row r="444" spans="1:2" s="74" customFormat="1" x14ac:dyDescent="0.2">
      <c r="A444" s="72"/>
      <c r="B444" s="73"/>
    </row>
    <row r="445" spans="1:2" s="74" customFormat="1" x14ac:dyDescent="0.2">
      <c r="A445" s="72"/>
      <c r="B445" s="73"/>
    </row>
    <row r="446" spans="1:2" s="74" customFormat="1" x14ac:dyDescent="0.2">
      <c r="A446" s="72"/>
      <c r="B446" s="73"/>
    </row>
    <row r="447" spans="1:2" s="74" customFormat="1" x14ac:dyDescent="0.2">
      <c r="A447" s="72"/>
      <c r="B447" s="73"/>
    </row>
    <row r="448" spans="1:2" s="74" customFormat="1" x14ac:dyDescent="0.2">
      <c r="A448" s="72"/>
      <c r="B448" s="73"/>
    </row>
    <row r="449" spans="1:2" s="74" customFormat="1" x14ac:dyDescent="0.2">
      <c r="A449" s="72"/>
      <c r="B449" s="73"/>
    </row>
    <row r="450" spans="1:2" s="74" customFormat="1" x14ac:dyDescent="0.2">
      <c r="A450" s="72"/>
      <c r="B450" s="73"/>
    </row>
    <row r="451" spans="1:2" s="74" customFormat="1" x14ac:dyDescent="0.2">
      <c r="A451" s="72"/>
      <c r="B451" s="73"/>
    </row>
    <row r="452" spans="1:2" s="74" customFormat="1" x14ac:dyDescent="0.2">
      <c r="A452" s="72"/>
      <c r="B452" s="73"/>
    </row>
    <row r="453" spans="1:2" s="74" customFormat="1" x14ac:dyDescent="0.2">
      <c r="A453" s="72"/>
      <c r="B453" s="73"/>
    </row>
    <row r="454" spans="1:2" s="74" customFormat="1" x14ac:dyDescent="0.2">
      <c r="A454" s="72"/>
      <c r="B454" s="73"/>
    </row>
    <row r="455" spans="1:2" s="74" customFormat="1" x14ac:dyDescent="0.2">
      <c r="A455" s="72"/>
      <c r="B455" s="73"/>
    </row>
    <row r="456" spans="1:2" s="74" customFormat="1" x14ac:dyDescent="0.2">
      <c r="A456" s="72"/>
      <c r="B456" s="73"/>
    </row>
    <row r="457" spans="1:2" s="74" customFormat="1" x14ac:dyDescent="0.2">
      <c r="A457" s="72"/>
      <c r="B457" s="73"/>
    </row>
    <row r="458" spans="1:2" s="74" customFormat="1" x14ac:dyDescent="0.2">
      <c r="A458" s="72"/>
      <c r="B458" s="73"/>
    </row>
    <row r="459" spans="1:2" s="74" customFormat="1" x14ac:dyDescent="0.2">
      <c r="A459" s="72"/>
      <c r="B459" s="73"/>
    </row>
    <row r="460" spans="1:2" s="74" customFormat="1" x14ac:dyDescent="0.2">
      <c r="A460" s="72"/>
      <c r="B460" s="73"/>
    </row>
    <row r="461" spans="1:2" s="74" customFormat="1" x14ac:dyDescent="0.2">
      <c r="A461" s="72"/>
      <c r="B461" s="73"/>
    </row>
    <row r="462" spans="1:2" s="74" customFormat="1" x14ac:dyDescent="0.2">
      <c r="A462" s="72"/>
      <c r="B462" s="73"/>
    </row>
    <row r="463" spans="1:2" s="74" customFormat="1" x14ac:dyDescent="0.2">
      <c r="A463" s="72"/>
      <c r="B463" s="73"/>
    </row>
    <row r="464" spans="1:2" s="74" customFormat="1" x14ac:dyDescent="0.2">
      <c r="A464" s="72"/>
      <c r="B464" s="73"/>
    </row>
    <row r="465" spans="1:2" s="74" customFormat="1" x14ac:dyDescent="0.2">
      <c r="A465" s="72"/>
      <c r="B465" s="73"/>
    </row>
    <row r="466" spans="1:2" s="74" customFormat="1" x14ac:dyDescent="0.2">
      <c r="A466" s="72"/>
      <c r="B466" s="73"/>
    </row>
    <row r="467" spans="1:2" s="74" customFormat="1" x14ac:dyDescent="0.2">
      <c r="A467" s="72"/>
      <c r="B467" s="73"/>
    </row>
    <row r="468" spans="1:2" s="74" customFormat="1" x14ac:dyDescent="0.2">
      <c r="A468" s="72"/>
      <c r="B468" s="73"/>
    </row>
    <row r="469" spans="1:2" s="74" customFormat="1" x14ac:dyDescent="0.2">
      <c r="A469" s="72"/>
      <c r="B469" s="73"/>
    </row>
    <row r="470" spans="1:2" s="74" customFormat="1" x14ac:dyDescent="0.2">
      <c r="A470" s="72"/>
      <c r="B470" s="73"/>
    </row>
    <row r="471" spans="1:2" s="74" customFormat="1" x14ac:dyDescent="0.2">
      <c r="A471" s="72"/>
      <c r="B471" s="73"/>
    </row>
    <row r="472" spans="1:2" s="74" customFormat="1" x14ac:dyDescent="0.2">
      <c r="A472" s="72"/>
      <c r="B472" s="73"/>
    </row>
    <row r="473" spans="1:2" s="74" customFormat="1" x14ac:dyDescent="0.2">
      <c r="A473" s="72"/>
      <c r="B473" s="73"/>
    </row>
    <row r="474" spans="1:2" s="74" customFormat="1" x14ac:dyDescent="0.2">
      <c r="A474" s="72"/>
      <c r="B474" s="73"/>
    </row>
    <row r="475" spans="1:2" s="74" customFormat="1" x14ac:dyDescent="0.2">
      <c r="A475" s="72"/>
      <c r="B475" s="73"/>
    </row>
    <row r="476" spans="1:2" s="74" customFormat="1" x14ac:dyDescent="0.2">
      <c r="A476" s="72"/>
      <c r="B476" s="73"/>
    </row>
    <row r="477" spans="1:2" s="74" customFormat="1" x14ac:dyDescent="0.2">
      <c r="A477" s="72"/>
      <c r="B477" s="73"/>
    </row>
    <row r="478" spans="1:2" s="74" customFormat="1" x14ac:dyDescent="0.2">
      <c r="A478" s="72"/>
      <c r="B478" s="73"/>
    </row>
    <row r="479" spans="1:2" s="74" customFormat="1" x14ac:dyDescent="0.2">
      <c r="A479" s="72"/>
      <c r="B479" s="73"/>
    </row>
    <row r="480" spans="1:2" s="74" customFormat="1" x14ac:dyDescent="0.2">
      <c r="A480" s="72"/>
      <c r="B480" s="73"/>
    </row>
    <row r="481" spans="1:2" s="74" customFormat="1" x14ac:dyDescent="0.2">
      <c r="A481" s="72"/>
      <c r="B481" s="73"/>
    </row>
    <row r="482" spans="1:2" s="74" customFormat="1" x14ac:dyDescent="0.2">
      <c r="A482" s="72"/>
      <c r="B482" s="73"/>
    </row>
    <row r="483" spans="1:2" s="74" customFormat="1" x14ac:dyDescent="0.2">
      <c r="A483" s="72"/>
      <c r="B483" s="73"/>
    </row>
    <row r="484" spans="1:2" s="74" customFormat="1" x14ac:dyDescent="0.2">
      <c r="A484" s="72"/>
      <c r="B484" s="73"/>
    </row>
    <row r="485" spans="1:2" s="74" customFormat="1" x14ac:dyDescent="0.2">
      <c r="A485" s="72"/>
      <c r="B485" s="73"/>
    </row>
    <row r="486" spans="1:2" s="74" customFormat="1" x14ac:dyDescent="0.2">
      <c r="A486" s="72"/>
      <c r="B486" s="73"/>
    </row>
    <row r="487" spans="1:2" s="74" customFormat="1" x14ac:dyDescent="0.2">
      <c r="A487" s="72"/>
      <c r="B487" s="73"/>
    </row>
    <row r="488" spans="1:2" s="74" customFormat="1" x14ac:dyDescent="0.2">
      <c r="A488" s="72"/>
      <c r="B488" s="73"/>
    </row>
    <row r="489" spans="1:2" s="74" customFormat="1" x14ac:dyDescent="0.2">
      <c r="A489" s="72"/>
      <c r="B489" s="73"/>
    </row>
    <row r="490" spans="1:2" s="74" customFormat="1" x14ac:dyDescent="0.2">
      <c r="A490" s="72"/>
      <c r="B490" s="73"/>
    </row>
    <row r="491" spans="1:2" s="74" customFormat="1" x14ac:dyDescent="0.2">
      <c r="A491" s="72"/>
      <c r="B491" s="73"/>
    </row>
    <row r="492" spans="1:2" s="74" customFormat="1" x14ac:dyDescent="0.2">
      <c r="A492" s="72"/>
      <c r="B492" s="73"/>
    </row>
    <row r="493" spans="1:2" s="74" customFormat="1" x14ac:dyDescent="0.2">
      <c r="A493" s="72"/>
      <c r="B493" s="73"/>
    </row>
    <row r="494" spans="1:2" s="74" customFormat="1" x14ac:dyDescent="0.2">
      <c r="A494" s="72"/>
      <c r="B494" s="73"/>
    </row>
    <row r="495" spans="1:2" s="74" customFormat="1" x14ac:dyDescent="0.2">
      <c r="A495" s="72"/>
      <c r="B495" s="73"/>
    </row>
    <row r="496" spans="1:2" s="74" customFormat="1" x14ac:dyDescent="0.2">
      <c r="A496" s="72"/>
      <c r="B496" s="73"/>
    </row>
    <row r="497" spans="1:2" s="74" customFormat="1" x14ac:dyDescent="0.2">
      <c r="A497" s="72"/>
      <c r="B497" s="73"/>
    </row>
    <row r="498" spans="1:2" s="74" customFormat="1" x14ac:dyDescent="0.2">
      <c r="A498" s="72"/>
      <c r="B498" s="73"/>
    </row>
    <row r="499" spans="1:2" s="74" customFormat="1" x14ac:dyDescent="0.2">
      <c r="A499" s="72"/>
      <c r="B499" s="73"/>
    </row>
    <row r="500" spans="1:2" s="74" customFormat="1" x14ac:dyDescent="0.2">
      <c r="A500" s="72"/>
      <c r="B500" s="73"/>
    </row>
    <row r="501" spans="1:2" s="74" customFormat="1" x14ac:dyDescent="0.2">
      <c r="A501" s="72"/>
      <c r="B501" s="73"/>
    </row>
    <row r="502" spans="1:2" s="74" customFormat="1" x14ac:dyDescent="0.2">
      <c r="A502" s="72"/>
      <c r="B502" s="73"/>
    </row>
    <row r="503" spans="1:2" s="74" customFormat="1" x14ac:dyDescent="0.2">
      <c r="A503" s="72"/>
      <c r="B503" s="73"/>
    </row>
    <row r="504" spans="1:2" s="74" customFormat="1" x14ac:dyDescent="0.2">
      <c r="A504" s="72"/>
      <c r="B504" s="73"/>
    </row>
    <row r="505" spans="1:2" s="74" customFormat="1" x14ac:dyDescent="0.2">
      <c r="A505" s="72"/>
      <c r="B505" s="73"/>
    </row>
    <row r="506" spans="1:2" s="74" customFormat="1" x14ac:dyDescent="0.2">
      <c r="A506" s="72"/>
      <c r="B506" s="73"/>
    </row>
    <row r="507" spans="1:2" s="74" customFormat="1" x14ac:dyDescent="0.2">
      <c r="A507" s="72"/>
      <c r="B507" s="73"/>
    </row>
    <row r="508" spans="1:2" s="74" customFormat="1" x14ac:dyDescent="0.2">
      <c r="A508" s="72"/>
      <c r="B508" s="73"/>
    </row>
    <row r="509" spans="1:2" s="74" customFormat="1" x14ac:dyDescent="0.2">
      <c r="A509" s="72"/>
      <c r="B509" s="73"/>
    </row>
    <row r="510" spans="1:2" s="74" customFormat="1" x14ac:dyDescent="0.2">
      <c r="A510" s="72"/>
      <c r="B510" s="73"/>
    </row>
    <row r="511" spans="1:2" s="74" customFormat="1" x14ac:dyDescent="0.2">
      <c r="A511" s="72"/>
      <c r="B511" s="73"/>
    </row>
    <row r="512" spans="1:2" s="74" customFormat="1" x14ac:dyDescent="0.2">
      <c r="A512" s="72"/>
      <c r="B512" s="73"/>
    </row>
    <row r="513" spans="1:2" s="74" customFormat="1" x14ac:dyDescent="0.2">
      <c r="A513" s="72"/>
      <c r="B513" s="73"/>
    </row>
    <row r="514" spans="1:2" s="74" customFormat="1" x14ac:dyDescent="0.2">
      <c r="A514" s="72"/>
      <c r="B514" s="73"/>
    </row>
    <row r="515" spans="1:2" s="74" customFormat="1" x14ac:dyDescent="0.2">
      <c r="A515" s="72"/>
      <c r="B515" s="73"/>
    </row>
    <row r="516" spans="1:2" s="74" customFormat="1" x14ac:dyDescent="0.2">
      <c r="A516" s="72"/>
      <c r="B516" s="73"/>
    </row>
    <row r="517" spans="1:2" s="74" customFormat="1" x14ac:dyDescent="0.2">
      <c r="A517" s="72"/>
      <c r="B517" s="73"/>
    </row>
    <row r="518" spans="1:2" s="74" customFormat="1" x14ac:dyDescent="0.2">
      <c r="A518" s="72"/>
      <c r="B518" s="73"/>
    </row>
    <row r="519" spans="1:2" s="74" customFormat="1" x14ac:dyDescent="0.2">
      <c r="A519" s="72"/>
      <c r="B519" s="73"/>
    </row>
    <row r="520" spans="1:2" s="74" customFormat="1" x14ac:dyDescent="0.2">
      <c r="A520" s="72"/>
      <c r="B520" s="73"/>
    </row>
    <row r="521" spans="1:2" s="74" customFormat="1" x14ac:dyDescent="0.2">
      <c r="A521" s="72"/>
      <c r="B521" s="73"/>
    </row>
    <row r="522" spans="1:2" s="74" customFormat="1" x14ac:dyDescent="0.2">
      <c r="A522" s="72"/>
      <c r="B522" s="73"/>
    </row>
    <row r="523" spans="1:2" s="74" customFormat="1" x14ac:dyDescent="0.2">
      <c r="A523" s="72"/>
      <c r="B523" s="73"/>
    </row>
    <row r="524" spans="1:2" s="74" customFormat="1" x14ac:dyDescent="0.2">
      <c r="A524" s="72"/>
      <c r="B524" s="73"/>
    </row>
    <row r="525" spans="1:2" s="74" customFormat="1" x14ac:dyDescent="0.2">
      <c r="A525" s="72"/>
      <c r="B525" s="73"/>
    </row>
    <row r="526" spans="1:2" s="74" customFormat="1" x14ac:dyDescent="0.2">
      <c r="A526" s="72"/>
      <c r="B526" s="73"/>
    </row>
    <row r="527" spans="1:2" s="74" customFormat="1" x14ac:dyDescent="0.2">
      <c r="A527" s="72"/>
      <c r="B527" s="73"/>
    </row>
    <row r="528" spans="1:2" s="74" customFormat="1" x14ac:dyDescent="0.2">
      <c r="A528" s="72"/>
      <c r="B528" s="73"/>
    </row>
    <row r="529" spans="1:2" s="74" customFormat="1" x14ac:dyDescent="0.2">
      <c r="A529" s="72"/>
      <c r="B529" s="73"/>
    </row>
    <row r="530" spans="1:2" s="74" customFormat="1" x14ac:dyDescent="0.2">
      <c r="A530" s="72"/>
      <c r="B530" s="73"/>
    </row>
    <row r="531" spans="1:2" s="74" customFormat="1" x14ac:dyDescent="0.2">
      <c r="A531" s="72"/>
      <c r="B531" s="73"/>
    </row>
    <row r="532" spans="1:2" s="74" customFormat="1" x14ac:dyDescent="0.2">
      <c r="A532" s="72"/>
      <c r="B532" s="73"/>
    </row>
    <row r="533" spans="1:2" s="74" customFormat="1" x14ac:dyDescent="0.2">
      <c r="A533" s="72"/>
      <c r="B533" s="73"/>
    </row>
    <row r="534" spans="1:2" s="74" customFormat="1" x14ac:dyDescent="0.2">
      <c r="A534" s="72"/>
      <c r="B534" s="73"/>
    </row>
    <row r="535" spans="1:2" s="74" customFormat="1" x14ac:dyDescent="0.2">
      <c r="A535" s="72"/>
      <c r="B535" s="73"/>
    </row>
    <row r="536" spans="1:2" s="74" customFormat="1" x14ac:dyDescent="0.2">
      <c r="A536" s="72"/>
      <c r="B536" s="73"/>
    </row>
    <row r="537" spans="1:2" s="74" customFormat="1" x14ac:dyDescent="0.2">
      <c r="A537" s="72"/>
      <c r="B537" s="73"/>
    </row>
    <row r="538" spans="1:2" s="74" customFormat="1" x14ac:dyDescent="0.2">
      <c r="A538" s="72"/>
      <c r="B538" s="73"/>
    </row>
    <row r="539" spans="1:2" s="74" customFormat="1" x14ac:dyDescent="0.2">
      <c r="A539" s="72"/>
      <c r="B539" s="73"/>
    </row>
    <row r="540" spans="1:2" s="74" customFormat="1" x14ac:dyDescent="0.2">
      <c r="A540" s="72"/>
      <c r="B540" s="73"/>
    </row>
    <row r="541" spans="1:2" s="74" customFormat="1" x14ac:dyDescent="0.2">
      <c r="A541" s="72"/>
      <c r="B541" s="73"/>
    </row>
    <row r="542" spans="1:2" s="74" customFormat="1" x14ac:dyDescent="0.2">
      <c r="A542" s="72"/>
      <c r="B542" s="73"/>
    </row>
    <row r="543" spans="1:2" s="74" customFormat="1" x14ac:dyDescent="0.2">
      <c r="A543" s="72"/>
      <c r="B543" s="73"/>
    </row>
    <row r="544" spans="1:2" s="74" customFormat="1" x14ac:dyDescent="0.2">
      <c r="A544" s="72"/>
      <c r="B544" s="73"/>
    </row>
    <row r="545" spans="1:2" s="74" customFormat="1" x14ac:dyDescent="0.2">
      <c r="A545" s="72"/>
      <c r="B545" s="73"/>
    </row>
    <row r="546" spans="1:2" s="74" customFormat="1" x14ac:dyDescent="0.2">
      <c r="A546" s="72"/>
      <c r="B546" s="73"/>
    </row>
    <row r="547" spans="1:2" s="74" customFormat="1" x14ac:dyDescent="0.2">
      <c r="A547" s="72"/>
      <c r="B547" s="73"/>
    </row>
    <row r="548" spans="1:2" s="74" customFormat="1" x14ac:dyDescent="0.2">
      <c r="A548" s="72"/>
      <c r="B548" s="73"/>
    </row>
    <row r="549" spans="1:2" s="74" customFormat="1" x14ac:dyDescent="0.2">
      <c r="A549" s="72"/>
      <c r="B549" s="73"/>
    </row>
    <row r="550" spans="1:2" s="74" customFormat="1" x14ac:dyDescent="0.2">
      <c r="A550" s="72"/>
      <c r="B550" s="73"/>
    </row>
    <row r="551" spans="1:2" s="74" customFormat="1" x14ac:dyDescent="0.2">
      <c r="A551" s="72"/>
      <c r="B551" s="73"/>
    </row>
    <row r="552" spans="1:2" s="74" customFormat="1" x14ac:dyDescent="0.2">
      <c r="A552" s="72"/>
      <c r="B552" s="73"/>
    </row>
    <row r="553" spans="1:2" s="74" customFormat="1" x14ac:dyDescent="0.2">
      <c r="A553" s="72"/>
      <c r="B553" s="73"/>
    </row>
    <row r="554" spans="1:2" s="74" customFormat="1" x14ac:dyDescent="0.2">
      <c r="A554" s="72"/>
      <c r="B554" s="73"/>
    </row>
    <row r="555" spans="1:2" s="74" customFormat="1" x14ac:dyDescent="0.2">
      <c r="A555" s="72"/>
      <c r="B555" s="73"/>
    </row>
    <row r="556" spans="1:2" s="74" customFormat="1" x14ac:dyDescent="0.2">
      <c r="A556" s="72"/>
      <c r="B556" s="73"/>
    </row>
    <row r="557" spans="1:2" s="74" customFormat="1" x14ac:dyDescent="0.2">
      <c r="A557" s="72"/>
      <c r="B557" s="73"/>
    </row>
    <row r="558" spans="1:2" s="74" customFormat="1" x14ac:dyDescent="0.2">
      <c r="A558" s="72"/>
      <c r="B558" s="73"/>
    </row>
    <row r="559" spans="1:2" s="74" customFormat="1" x14ac:dyDescent="0.2">
      <c r="A559" s="72"/>
      <c r="B559" s="73"/>
    </row>
    <row r="560" spans="1:2" s="74" customFormat="1" x14ac:dyDescent="0.2">
      <c r="A560" s="72"/>
      <c r="B560" s="73"/>
    </row>
    <row r="561" spans="1:2" s="74" customFormat="1" x14ac:dyDescent="0.2">
      <c r="A561" s="72"/>
      <c r="B561" s="73"/>
    </row>
    <row r="562" spans="1:2" s="74" customFormat="1" x14ac:dyDescent="0.2">
      <c r="A562" s="72"/>
      <c r="B562" s="73"/>
    </row>
    <row r="563" spans="1:2" s="74" customFormat="1" x14ac:dyDescent="0.2">
      <c r="A563" s="72"/>
      <c r="B563" s="73"/>
    </row>
    <row r="564" spans="1:2" s="74" customFormat="1" x14ac:dyDescent="0.2">
      <c r="A564" s="72"/>
      <c r="B564" s="73"/>
    </row>
    <row r="565" spans="1:2" s="74" customFormat="1" x14ac:dyDescent="0.2">
      <c r="A565" s="72"/>
      <c r="B565" s="73"/>
    </row>
    <row r="566" spans="1:2" s="74" customFormat="1" x14ac:dyDescent="0.2">
      <c r="A566" s="72"/>
      <c r="B566" s="73"/>
    </row>
    <row r="567" spans="1:2" s="74" customFormat="1" x14ac:dyDescent="0.2">
      <c r="A567" s="72"/>
      <c r="B567" s="73"/>
    </row>
    <row r="568" spans="1:2" s="74" customFormat="1" x14ac:dyDescent="0.2">
      <c r="A568" s="72"/>
      <c r="B568" s="73"/>
    </row>
    <row r="569" spans="1:2" s="74" customFormat="1" x14ac:dyDescent="0.2">
      <c r="A569" s="72"/>
      <c r="B569" s="73"/>
    </row>
    <row r="570" spans="1:2" s="74" customFormat="1" x14ac:dyDescent="0.2">
      <c r="A570" s="72"/>
      <c r="B570" s="73"/>
    </row>
    <row r="571" spans="1:2" s="74" customFormat="1" x14ac:dyDescent="0.2">
      <c r="A571" s="72"/>
      <c r="B571" s="73"/>
    </row>
    <row r="572" spans="1:2" s="74" customFormat="1" x14ac:dyDescent="0.2">
      <c r="A572" s="72"/>
      <c r="B572" s="73"/>
    </row>
    <row r="573" spans="1:2" s="74" customFormat="1" x14ac:dyDescent="0.2">
      <c r="A573" s="72"/>
      <c r="B573" s="73"/>
    </row>
    <row r="574" spans="1:2" s="74" customFormat="1" x14ac:dyDescent="0.2">
      <c r="A574" s="72"/>
      <c r="B574" s="73"/>
    </row>
    <row r="575" spans="1:2" s="74" customFormat="1" x14ac:dyDescent="0.2">
      <c r="A575" s="72"/>
      <c r="B575" s="73"/>
    </row>
    <row r="576" spans="1:2" s="74" customFormat="1" x14ac:dyDescent="0.2">
      <c r="A576" s="72"/>
      <c r="B576" s="73"/>
    </row>
    <row r="577" spans="1:2" s="74" customFormat="1" x14ac:dyDescent="0.2">
      <c r="A577" s="72"/>
      <c r="B577" s="73"/>
    </row>
    <row r="578" spans="1:2" s="74" customFormat="1" x14ac:dyDescent="0.2">
      <c r="A578" s="72"/>
      <c r="B578" s="73"/>
    </row>
    <row r="579" spans="1:2" s="74" customFormat="1" x14ac:dyDescent="0.2">
      <c r="A579" s="72"/>
      <c r="B579" s="73"/>
    </row>
    <row r="580" spans="1:2" s="74" customFormat="1" x14ac:dyDescent="0.2">
      <c r="A580" s="72"/>
      <c r="B580" s="73"/>
    </row>
    <row r="581" spans="1:2" s="74" customFormat="1" x14ac:dyDescent="0.2">
      <c r="A581" s="72"/>
      <c r="B581" s="73"/>
    </row>
    <row r="582" spans="1:2" s="74" customFormat="1" x14ac:dyDescent="0.2">
      <c r="A582" s="72"/>
      <c r="B582" s="73"/>
    </row>
    <row r="583" spans="1:2" s="74" customFormat="1" x14ac:dyDescent="0.2">
      <c r="A583" s="72"/>
      <c r="B583" s="73"/>
    </row>
    <row r="584" spans="1:2" s="74" customFormat="1" x14ac:dyDescent="0.2">
      <c r="A584" s="72"/>
      <c r="B584" s="73"/>
    </row>
    <row r="585" spans="1:2" s="74" customFormat="1" x14ac:dyDescent="0.2">
      <c r="A585" s="72"/>
      <c r="B585" s="73"/>
    </row>
    <row r="586" spans="1:2" s="74" customFormat="1" x14ac:dyDescent="0.2">
      <c r="A586" s="72"/>
      <c r="B586" s="73"/>
    </row>
    <row r="587" spans="1:2" s="74" customFormat="1" x14ac:dyDescent="0.2">
      <c r="A587" s="72"/>
      <c r="B587" s="73"/>
    </row>
    <row r="588" spans="1:2" s="74" customFormat="1" x14ac:dyDescent="0.2">
      <c r="A588" s="72"/>
      <c r="B588" s="73"/>
    </row>
    <row r="589" spans="1:2" s="74" customFormat="1" x14ac:dyDescent="0.2">
      <c r="A589" s="72"/>
      <c r="B589" s="73"/>
    </row>
    <row r="590" spans="1:2" s="74" customFormat="1" x14ac:dyDescent="0.2">
      <c r="A590" s="72"/>
      <c r="B590" s="73"/>
    </row>
    <row r="591" spans="1:2" s="74" customFormat="1" x14ac:dyDescent="0.2">
      <c r="A591" s="72"/>
      <c r="B591" s="73"/>
    </row>
    <row r="592" spans="1:2" s="74" customFormat="1" x14ac:dyDescent="0.2">
      <c r="A592" s="72"/>
      <c r="B592" s="73"/>
    </row>
    <row r="593" spans="1:2" s="74" customFormat="1" x14ac:dyDescent="0.2">
      <c r="A593" s="72"/>
      <c r="B593" s="73"/>
    </row>
    <row r="594" spans="1:2" s="74" customFormat="1" x14ac:dyDescent="0.2">
      <c r="A594" s="72"/>
      <c r="B594" s="73"/>
    </row>
    <row r="595" spans="1:2" s="74" customFormat="1" x14ac:dyDescent="0.2">
      <c r="A595" s="72"/>
      <c r="B595" s="73"/>
    </row>
    <row r="596" spans="1:2" s="74" customFormat="1" x14ac:dyDescent="0.2">
      <c r="A596" s="72"/>
      <c r="B596" s="73"/>
    </row>
    <row r="597" spans="1:2" s="74" customFormat="1" x14ac:dyDescent="0.2">
      <c r="A597" s="72"/>
      <c r="B597" s="73"/>
    </row>
    <row r="598" spans="1:2" s="74" customFormat="1" x14ac:dyDescent="0.2">
      <c r="A598" s="72"/>
      <c r="B598" s="73"/>
    </row>
    <row r="599" spans="1:2" s="74" customFormat="1" x14ac:dyDescent="0.2">
      <c r="A599" s="72"/>
      <c r="B599" s="73"/>
    </row>
    <row r="600" spans="1:2" s="74" customFormat="1" x14ac:dyDescent="0.2">
      <c r="A600" s="72"/>
      <c r="B600" s="73"/>
    </row>
    <row r="601" spans="1:2" s="74" customFormat="1" x14ac:dyDescent="0.2">
      <c r="A601" s="72"/>
      <c r="B601" s="73"/>
    </row>
    <row r="602" spans="1:2" s="74" customFormat="1" x14ac:dyDescent="0.2">
      <c r="A602" s="72"/>
      <c r="B602" s="73"/>
    </row>
    <row r="603" spans="1:2" s="74" customFormat="1" x14ac:dyDescent="0.2">
      <c r="A603" s="72"/>
      <c r="B603" s="73"/>
    </row>
    <row r="604" spans="1:2" s="74" customFormat="1" x14ac:dyDescent="0.2">
      <c r="A604" s="72"/>
      <c r="B604" s="73"/>
    </row>
    <row r="605" spans="1:2" s="74" customFormat="1" x14ac:dyDescent="0.2">
      <c r="A605" s="72"/>
      <c r="B605" s="73"/>
    </row>
    <row r="606" spans="1:2" s="74" customFormat="1" x14ac:dyDescent="0.2">
      <c r="A606" s="72"/>
      <c r="B606" s="73"/>
    </row>
    <row r="607" spans="1:2" s="74" customFormat="1" x14ac:dyDescent="0.2">
      <c r="A607" s="72"/>
      <c r="B607" s="73"/>
    </row>
    <row r="608" spans="1:2" s="74" customFormat="1" x14ac:dyDescent="0.2">
      <c r="A608" s="72"/>
      <c r="B608" s="73"/>
    </row>
    <row r="609" spans="1:2" s="74" customFormat="1" x14ac:dyDescent="0.2">
      <c r="A609" s="72"/>
      <c r="B609" s="73"/>
    </row>
    <row r="610" spans="1:2" s="74" customFormat="1" x14ac:dyDescent="0.2">
      <c r="A610" s="72"/>
      <c r="B610" s="73"/>
    </row>
    <row r="611" spans="1:2" s="74" customFormat="1" x14ac:dyDescent="0.2">
      <c r="A611" s="72"/>
      <c r="B611" s="73"/>
    </row>
    <row r="612" spans="1:2" s="74" customFormat="1" x14ac:dyDescent="0.2">
      <c r="A612" s="72"/>
      <c r="B612" s="73"/>
    </row>
    <row r="613" spans="1:2" s="74" customFormat="1" x14ac:dyDescent="0.2">
      <c r="A613" s="72"/>
      <c r="B613" s="73"/>
    </row>
    <row r="614" spans="1:2" s="74" customFormat="1" x14ac:dyDescent="0.2">
      <c r="A614" s="72"/>
      <c r="B614" s="73"/>
    </row>
    <row r="615" spans="1:2" s="74" customFormat="1" x14ac:dyDescent="0.2">
      <c r="A615" s="72"/>
      <c r="B615" s="73"/>
    </row>
    <row r="616" spans="1:2" s="74" customFormat="1" x14ac:dyDescent="0.2">
      <c r="A616" s="72"/>
      <c r="B616" s="73"/>
    </row>
    <row r="617" spans="1:2" s="74" customFormat="1" x14ac:dyDescent="0.2">
      <c r="A617" s="72"/>
      <c r="B617" s="73"/>
    </row>
    <row r="618" spans="1:2" s="74" customFormat="1" x14ac:dyDescent="0.2">
      <c r="A618" s="72"/>
      <c r="B618" s="73"/>
    </row>
    <row r="619" spans="1:2" s="74" customFormat="1" x14ac:dyDescent="0.2">
      <c r="A619" s="72"/>
      <c r="B619" s="73"/>
    </row>
    <row r="620" spans="1:2" s="74" customFormat="1" x14ac:dyDescent="0.2">
      <c r="A620" s="72"/>
      <c r="B620" s="73"/>
    </row>
    <row r="621" spans="1:2" s="74" customFormat="1" x14ac:dyDescent="0.2">
      <c r="A621" s="72"/>
      <c r="B621" s="73"/>
    </row>
    <row r="622" spans="1:2" s="74" customFormat="1" x14ac:dyDescent="0.2">
      <c r="A622" s="72"/>
      <c r="B622" s="73"/>
    </row>
    <row r="623" spans="1:2" s="74" customFormat="1" x14ac:dyDescent="0.2">
      <c r="A623" s="72"/>
      <c r="B623" s="73"/>
    </row>
    <row r="624" spans="1:2" s="74" customFormat="1" x14ac:dyDescent="0.2">
      <c r="A624" s="72"/>
      <c r="B624" s="73"/>
    </row>
    <row r="625" spans="1:2" s="74" customFormat="1" x14ac:dyDescent="0.2">
      <c r="A625" s="72"/>
      <c r="B625" s="73"/>
    </row>
    <row r="626" spans="1:2" s="74" customFormat="1" x14ac:dyDescent="0.2">
      <c r="A626" s="72"/>
      <c r="B626" s="73"/>
    </row>
    <row r="627" spans="1:2" s="74" customFormat="1" x14ac:dyDescent="0.2">
      <c r="A627" s="72"/>
      <c r="B627" s="73"/>
    </row>
    <row r="628" spans="1:2" s="74" customFormat="1" x14ac:dyDescent="0.2">
      <c r="A628" s="72"/>
      <c r="B628" s="73"/>
    </row>
    <row r="629" spans="1:2" s="74" customFormat="1" x14ac:dyDescent="0.2">
      <c r="A629" s="72"/>
      <c r="B629" s="73"/>
    </row>
    <row r="630" spans="1:2" s="74" customFormat="1" x14ac:dyDescent="0.2">
      <c r="A630" s="72"/>
      <c r="B630" s="73"/>
    </row>
    <row r="631" spans="1:2" s="74" customFormat="1" x14ac:dyDescent="0.2">
      <c r="A631" s="72"/>
      <c r="B631" s="73"/>
    </row>
    <row r="632" spans="1:2" s="74" customFormat="1" x14ac:dyDescent="0.2">
      <c r="A632" s="72"/>
      <c r="B632" s="73"/>
    </row>
    <row r="633" spans="1:2" s="74" customFormat="1" x14ac:dyDescent="0.2">
      <c r="A633" s="72"/>
      <c r="B633" s="73"/>
    </row>
    <row r="634" spans="1:2" s="74" customFormat="1" x14ac:dyDescent="0.2">
      <c r="A634" s="72"/>
      <c r="B634" s="73"/>
    </row>
    <row r="635" spans="1:2" s="74" customFormat="1" x14ac:dyDescent="0.2">
      <c r="A635" s="72"/>
      <c r="B635" s="73"/>
    </row>
    <row r="636" spans="1:2" s="74" customFormat="1" x14ac:dyDescent="0.2">
      <c r="A636" s="72"/>
      <c r="B636" s="73"/>
    </row>
    <row r="637" spans="1:2" s="74" customFormat="1" x14ac:dyDescent="0.2">
      <c r="A637" s="72"/>
      <c r="B637" s="73"/>
    </row>
    <row r="638" spans="1:2" s="74" customFormat="1" x14ac:dyDescent="0.2">
      <c r="A638" s="72"/>
      <c r="B638" s="73"/>
    </row>
    <row r="639" spans="1:2" s="74" customFormat="1" x14ac:dyDescent="0.2">
      <c r="A639" s="72"/>
      <c r="B639" s="73"/>
    </row>
    <row r="640" spans="1:2" s="74" customFormat="1" x14ac:dyDescent="0.2">
      <c r="A640" s="72"/>
      <c r="B640" s="73"/>
    </row>
    <row r="641" spans="1:2" s="74" customFormat="1" x14ac:dyDescent="0.2">
      <c r="A641" s="72"/>
      <c r="B641" s="73"/>
    </row>
    <row r="642" spans="1:2" s="74" customFormat="1" x14ac:dyDescent="0.2">
      <c r="A642" s="72"/>
      <c r="B642" s="73"/>
    </row>
    <row r="643" spans="1:2" s="74" customFormat="1" x14ac:dyDescent="0.2">
      <c r="A643" s="72"/>
      <c r="B643" s="73"/>
    </row>
    <row r="644" spans="1:2" s="74" customFormat="1" x14ac:dyDescent="0.2">
      <c r="A644" s="72"/>
      <c r="B644" s="73"/>
    </row>
    <row r="645" spans="1:2" s="74" customFormat="1" x14ac:dyDescent="0.2">
      <c r="A645" s="72"/>
      <c r="B645" s="73"/>
    </row>
    <row r="646" spans="1:2" s="74" customFormat="1" x14ac:dyDescent="0.2">
      <c r="A646" s="72"/>
      <c r="B646" s="73"/>
    </row>
    <row r="647" spans="1:2" s="74" customFormat="1" x14ac:dyDescent="0.2">
      <c r="A647" s="72"/>
      <c r="B647" s="73"/>
    </row>
    <row r="648" spans="1:2" s="74" customFormat="1" x14ac:dyDescent="0.2">
      <c r="A648" s="72"/>
      <c r="B648" s="73"/>
    </row>
    <row r="649" spans="1:2" s="74" customFormat="1" x14ac:dyDescent="0.2">
      <c r="A649" s="72"/>
      <c r="B649" s="73"/>
    </row>
    <row r="650" spans="1:2" s="74" customFormat="1" x14ac:dyDescent="0.2">
      <c r="A650" s="72"/>
      <c r="B650" s="73"/>
    </row>
    <row r="651" spans="1:2" s="74" customFormat="1" x14ac:dyDescent="0.2">
      <c r="A651" s="72"/>
      <c r="B651" s="73"/>
    </row>
    <row r="652" spans="1:2" s="74" customFormat="1" x14ac:dyDescent="0.2">
      <c r="A652" s="72"/>
      <c r="B652" s="73"/>
    </row>
    <row r="653" spans="1:2" s="74" customFormat="1" x14ac:dyDescent="0.2">
      <c r="A653" s="72"/>
      <c r="B653" s="73"/>
    </row>
    <row r="654" spans="1:2" s="74" customFormat="1" x14ac:dyDescent="0.2">
      <c r="A654" s="72"/>
      <c r="B654" s="73"/>
    </row>
    <row r="655" spans="1:2" s="74" customFormat="1" x14ac:dyDescent="0.2">
      <c r="A655" s="72"/>
      <c r="B655" s="73"/>
    </row>
    <row r="656" spans="1:2" s="74" customFormat="1" x14ac:dyDescent="0.2">
      <c r="A656" s="72"/>
      <c r="B656" s="73"/>
    </row>
    <row r="657" spans="1:2" s="74" customFormat="1" x14ac:dyDescent="0.2">
      <c r="A657" s="72"/>
      <c r="B657" s="73"/>
    </row>
    <row r="658" spans="1:2" s="74" customFormat="1" x14ac:dyDescent="0.2">
      <c r="A658" s="72"/>
      <c r="B658" s="73"/>
    </row>
    <row r="659" spans="1:2" s="74" customFormat="1" x14ac:dyDescent="0.2">
      <c r="A659" s="72"/>
      <c r="B659" s="73"/>
    </row>
    <row r="660" spans="1:2" s="74" customFormat="1" x14ac:dyDescent="0.2">
      <c r="A660" s="72"/>
      <c r="B660" s="73"/>
    </row>
    <row r="661" spans="1:2" s="74" customFormat="1" x14ac:dyDescent="0.2">
      <c r="A661" s="72"/>
      <c r="B661" s="73"/>
    </row>
    <row r="662" spans="1:2" s="74" customFormat="1" x14ac:dyDescent="0.2">
      <c r="A662" s="72"/>
      <c r="B662" s="73"/>
    </row>
    <row r="663" spans="1:2" s="74" customFormat="1" x14ac:dyDescent="0.2">
      <c r="A663" s="72"/>
      <c r="B663" s="73"/>
    </row>
    <row r="664" spans="1:2" s="74" customFormat="1" x14ac:dyDescent="0.2">
      <c r="A664" s="72"/>
      <c r="B664" s="73"/>
    </row>
    <row r="665" spans="1:2" s="74" customFormat="1" x14ac:dyDescent="0.2">
      <c r="A665" s="72"/>
      <c r="B665" s="73"/>
    </row>
    <row r="666" spans="1:2" s="74" customFormat="1" x14ac:dyDescent="0.2">
      <c r="A666" s="72"/>
      <c r="B666" s="73"/>
    </row>
    <row r="667" spans="1:2" s="74" customFormat="1" x14ac:dyDescent="0.2">
      <c r="A667" s="72"/>
      <c r="B667" s="73"/>
    </row>
    <row r="668" spans="1:2" s="74" customFormat="1" x14ac:dyDescent="0.2">
      <c r="A668" s="72"/>
      <c r="B668" s="73"/>
    </row>
    <row r="669" spans="1:2" s="74" customFormat="1" x14ac:dyDescent="0.2">
      <c r="A669" s="72"/>
      <c r="B669" s="73"/>
    </row>
    <row r="670" spans="1:2" s="74" customFormat="1" x14ac:dyDescent="0.2">
      <c r="A670" s="72"/>
      <c r="B670" s="73"/>
    </row>
    <row r="671" spans="1:2" s="74" customFormat="1" x14ac:dyDescent="0.2">
      <c r="A671" s="72"/>
      <c r="B671" s="73"/>
    </row>
    <row r="672" spans="1:2" s="74" customFormat="1" x14ac:dyDescent="0.2">
      <c r="A672" s="72"/>
      <c r="B672" s="73"/>
    </row>
    <row r="673" spans="1:2" s="74" customFormat="1" x14ac:dyDescent="0.2">
      <c r="A673" s="72"/>
      <c r="B673" s="73"/>
    </row>
    <row r="674" spans="1:2" s="74" customFormat="1" x14ac:dyDescent="0.2">
      <c r="A674" s="72"/>
      <c r="B674" s="73"/>
    </row>
    <row r="675" spans="1:2" s="74" customFormat="1" x14ac:dyDescent="0.2">
      <c r="A675" s="72"/>
      <c r="B675" s="73"/>
    </row>
    <row r="676" spans="1:2" s="74" customFormat="1" x14ac:dyDescent="0.2">
      <c r="A676" s="72"/>
      <c r="B676" s="73"/>
    </row>
    <row r="677" spans="1:2" s="74" customFormat="1" x14ac:dyDescent="0.2">
      <c r="A677" s="72"/>
      <c r="B677" s="73"/>
    </row>
    <row r="678" spans="1:2" s="74" customFormat="1" x14ac:dyDescent="0.2">
      <c r="A678" s="72"/>
      <c r="B678" s="73"/>
    </row>
    <row r="679" spans="1:2" s="74" customFormat="1" x14ac:dyDescent="0.2">
      <c r="A679" s="72"/>
      <c r="B679" s="73"/>
    </row>
    <row r="680" spans="1:2" s="74" customFormat="1" x14ac:dyDescent="0.2">
      <c r="A680" s="72"/>
      <c r="B680" s="73"/>
    </row>
    <row r="681" spans="1:2" s="74" customFormat="1" x14ac:dyDescent="0.2">
      <c r="A681" s="72"/>
      <c r="B681" s="73"/>
    </row>
    <row r="682" spans="1:2" s="74" customFormat="1" x14ac:dyDescent="0.2">
      <c r="A682" s="72"/>
      <c r="B682" s="73"/>
    </row>
    <row r="683" spans="1:2" s="74" customFormat="1" x14ac:dyDescent="0.2">
      <c r="A683" s="72"/>
      <c r="B683" s="73"/>
    </row>
    <row r="684" spans="1:2" s="74" customFormat="1" x14ac:dyDescent="0.2">
      <c r="A684" s="72"/>
      <c r="B684" s="73"/>
    </row>
    <row r="685" spans="1:2" s="74" customFormat="1" x14ac:dyDescent="0.2">
      <c r="A685" s="72"/>
      <c r="B685" s="73"/>
    </row>
    <row r="686" spans="1:2" s="74" customFormat="1" x14ac:dyDescent="0.2">
      <c r="A686" s="72"/>
      <c r="B686" s="73"/>
    </row>
    <row r="687" spans="1:2" s="74" customFormat="1" x14ac:dyDescent="0.2">
      <c r="A687" s="72"/>
      <c r="B687" s="73"/>
    </row>
    <row r="688" spans="1:2" s="74" customFormat="1" x14ac:dyDescent="0.2">
      <c r="A688" s="72"/>
      <c r="B688" s="73"/>
    </row>
    <row r="689" spans="1:2" s="74" customFormat="1" x14ac:dyDescent="0.2">
      <c r="A689" s="72"/>
      <c r="B689" s="73"/>
    </row>
    <row r="690" spans="1:2" s="74" customFormat="1" x14ac:dyDescent="0.2">
      <c r="A690" s="72"/>
      <c r="B690" s="73"/>
    </row>
    <row r="691" spans="1:2" s="74" customFormat="1" x14ac:dyDescent="0.2">
      <c r="A691" s="72"/>
      <c r="B691" s="73"/>
    </row>
    <row r="692" spans="1:2" s="74" customFormat="1" x14ac:dyDescent="0.2">
      <c r="A692" s="72"/>
      <c r="B692" s="73"/>
    </row>
    <row r="693" spans="1:2" s="74" customFormat="1" x14ac:dyDescent="0.2">
      <c r="A693" s="72"/>
      <c r="B693" s="73"/>
    </row>
    <row r="694" spans="1:2" s="74" customFormat="1" x14ac:dyDescent="0.2">
      <c r="A694" s="72"/>
      <c r="B694" s="73"/>
    </row>
    <row r="695" spans="1:2" s="74" customFormat="1" x14ac:dyDescent="0.2">
      <c r="A695" s="72"/>
      <c r="B695" s="73"/>
    </row>
    <row r="696" spans="1:2" s="74" customFormat="1" x14ac:dyDescent="0.2">
      <c r="A696" s="72"/>
      <c r="B696" s="73"/>
    </row>
    <row r="697" spans="1:2" s="74" customFormat="1" x14ac:dyDescent="0.2">
      <c r="A697" s="72"/>
      <c r="B697" s="73"/>
    </row>
    <row r="698" spans="1:2" s="74" customFormat="1" x14ac:dyDescent="0.2">
      <c r="A698" s="72"/>
      <c r="B698" s="73"/>
    </row>
    <row r="699" spans="1:2" s="74" customFormat="1" x14ac:dyDescent="0.2">
      <c r="A699" s="72"/>
      <c r="B699" s="73"/>
    </row>
    <row r="700" spans="1:2" s="74" customFormat="1" x14ac:dyDescent="0.2">
      <c r="A700" s="72"/>
      <c r="B700" s="73"/>
    </row>
    <row r="701" spans="1:2" s="74" customFormat="1" x14ac:dyDescent="0.2">
      <c r="A701" s="72"/>
      <c r="B701" s="73"/>
    </row>
    <row r="702" spans="1:2" s="74" customFormat="1" x14ac:dyDescent="0.2">
      <c r="A702" s="72"/>
      <c r="B702" s="73"/>
    </row>
    <row r="703" spans="1:2" s="74" customFormat="1" x14ac:dyDescent="0.2">
      <c r="A703" s="72"/>
      <c r="B703" s="73"/>
    </row>
    <row r="704" spans="1:2" s="74" customFormat="1" x14ac:dyDescent="0.2">
      <c r="A704" s="72"/>
      <c r="B704" s="73"/>
    </row>
    <row r="705" spans="1:2" s="74" customFormat="1" x14ac:dyDescent="0.2">
      <c r="A705" s="72"/>
      <c r="B705" s="73"/>
    </row>
    <row r="706" spans="1:2" s="74" customFormat="1" x14ac:dyDescent="0.2">
      <c r="A706" s="72"/>
      <c r="B706" s="73"/>
    </row>
    <row r="707" spans="1:2" s="74" customFormat="1" x14ac:dyDescent="0.2">
      <c r="A707" s="72"/>
      <c r="B707" s="73"/>
    </row>
    <row r="708" spans="1:2" s="74" customFormat="1" x14ac:dyDescent="0.2">
      <c r="A708" s="72"/>
      <c r="B708" s="73"/>
    </row>
    <row r="709" spans="1:2" s="74" customFormat="1" x14ac:dyDescent="0.2">
      <c r="A709" s="72"/>
      <c r="B709" s="73"/>
    </row>
    <row r="710" spans="1:2" s="74" customFormat="1" x14ac:dyDescent="0.2">
      <c r="A710" s="72"/>
      <c r="B710" s="73"/>
    </row>
    <row r="711" spans="1:2" s="74" customFormat="1" x14ac:dyDescent="0.2">
      <c r="A711" s="72"/>
      <c r="B711" s="73"/>
    </row>
    <row r="712" spans="1:2" s="74" customFormat="1" x14ac:dyDescent="0.2">
      <c r="A712" s="72"/>
      <c r="B712" s="73"/>
    </row>
    <row r="713" spans="1:2" s="74" customFormat="1" x14ac:dyDescent="0.2">
      <c r="A713" s="72"/>
      <c r="B713" s="73"/>
    </row>
    <row r="714" spans="1:2" s="74" customFormat="1" x14ac:dyDescent="0.2">
      <c r="A714" s="72"/>
      <c r="B714" s="73"/>
    </row>
    <row r="715" spans="1:2" s="74" customFormat="1" x14ac:dyDescent="0.2">
      <c r="A715" s="72"/>
      <c r="B715" s="73"/>
    </row>
    <row r="716" spans="1:2" s="74" customFormat="1" x14ac:dyDescent="0.2">
      <c r="A716" s="72"/>
      <c r="B716" s="73"/>
    </row>
    <row r="717" spans="1:2" s="74" customFormat="1" x14ac:dyDescent="0.2">
      <c r="A717" s="72"/>
      <c r="B717" s="73"/>
    </row>
    <row r="718" spans="1:2" s="74" customFormat="1" x14ac:dyDescent="0.2">
      <c r="A718" s="72"/>
      <c r="B718" s="73"/>
    </row>
    <row r="719" spans="1:2" s="74" customFormat="1" x14ac:dyDescent="0.2">
      <c r="A719" s="72"/>
      <c r="B719" s="73"/>
    </row>
    <row r="720" spans="1:2" s="74" customFormat="1" x14ac:dyDescent="0.2">
      <c r="A720" s="72"/>
      <c r="B720" s="73"/>
    </row>
    <row r="721" spans="1:2" s="74" customFormat="1" x14ac:dyDescent="0.2">
      <c r="A721" s="72"/>
      <c r="B721" s="73"/>
    </row>
    <row r="722" spans="1:2" s="74" customFormat="1" x14ac:dyDescent="0.2">
      <c r="A722" s="72"/>
      <c r="B722" s="73"/>
    </row>
    <row r="723" spans="1:2" s="74" customFormat="1" x14ac:dyDescent="0.2">
      <c r="A723" s="72"/>
      <c r="B723" s="73"/>
    </row>
    <row r="724" spans="1:2" s="74" customFormat="1" x14ac:dyDescent="0.2">
      <c r="A724" s="72"/>
      <c r="B724" s="73"/>
    </row>
    <row r="725" spans="1:2" s="74" customFormat="1" x14ac:dyDescent="0.2">
      <c r="A725" s="72"/>
      <c r="B725" s="73"/>
    </row>
    <row r="726" spans="1:2" s="74" customFormat="1" x14ac:dyDescent="0.2">
      <c r="A726" s="72"/>
      <c r="B726" s="73"/>
    </row>
    <row r="727" spans="1:2" s="74" customFormat="1" x14ac:dyDescent="0.2">
      <c r="A727" s="72"/>
      <c r="B727" s="73"/>
    </row>
    <row r="728" spans="1:2" s="74" customFormat="1" x14ac:dyDescent="0.2">
      <c r="A728" s="72"/>
      <c r="B728" s="73"/>
    </row>
    <row r="729" spans="1:2" s="74" customFormat="1" x14ac:dyDescent="0.2">
      <c r="A729" s="72"/>
      <c r="B729" s="73"/>
    </row>
    <row r="730" spans="1:2" s="74" customFormat="1" x14ac:dyDescent="0.2">
      <c r="A730" s="72"/>
      <c r="B730" s="73"/>
    </row>
    <row r="731" spans="1:2" s="74" customFormat="1" x14ac:dyDescent="0.2">
      <c r="A731" s="72"/>
      <c r="B731" s="73"/>
    </row>
    <row r="732" spans="1:2" s="74" customFormat="1" x14ac:dyDescent="0.2">
      <c r="A732" s="72"/>
      <c r="B732" s="73"/>
    </row>
    <row r="733" spans="1:2" s="74" customFormat="1" x14ac:dyDescent="0.2">
      <c r="A733" s="72"/>
      <c r="B733" s="73"/>
    </row>
    <row r="734" spans="1:2" s="74" customFormat="1" x14ac:dyDescent="0.2">
      <c r="A734" s="72"/>
      <c r="B734" s="73"/>
    </row>
    <row r="735" spans="1:2" s="74" customFormat="1" x14ac:dyDescent="0.2">
      <c r="A735" s="72"/>
      <c r="B735" s="73"/>
    </row>
    <row r="736" spans="1:2" s="74" customFormat="1" x14ac:dyDescent="0.2">
      <c r="A736" s="72"/>
      <c r="B736" s="73"/>
    </row>
    <row r="737" spans="1:2" s="74" customFormat="1" x14ac:dyDescent="0.2">
      <c r="A737" s="72"/>
      <c r="B737" s="73"/>
    </row>
    <row r="738" spans="1:2" s="74" customFormat="1" x14ac:dyDescent="0.2">
      <c r="A738" s="72"/>
      <c r="B738" s="73"/>
    </row>
    <row r="739" spans="1:2" s="74" customFormat="1" x14ac:dyDescent="0.2">
      <c r="A739" s="72"/>
      <c r="B739" s="73"/>
    </row>
    <row r="740" spans="1:2" s="74" customFormat="1" x14ac:dyDescent="0.2">
      <c r="A740" s="72"/>
      <c r="B740" s="73"/>
    </row>
    <row r="741" spans="1:2" s="74" customFormat="1" x14ac:dyDescent="0.2">
      <c r="A741" s="72"/>
      <c r="B741" s="73"/>
    </row>
    <row r="742" spans="1:2" s="74" customFormat="1" x14ac:dyDescent="0.2">
      <c r="A742" s="72"/>
      <c r="B742" s="73"/>
    </row>
    <row r="743" spans="1:2" s="74" customFormat="1" x14ac:dyDescent="0.2">
      <c r="A743" s="72"/>
      <c r="B743" s="73"/>
    </row>
    <row r="744" spans="1:2" s="74" customFormat="1" x14ac:dyDescent="0.2">
      <c r="A744" s="72"/>
      <c r="B744" s="73"/>
    </row>
    <row r="745" spans="1:2" s="74" customFormat="1" x14ac:dyDescent="0.2">
      <c r="A745" s="72"/>
      <c r="B745" s="73"/>
    </row>
    <row r="746" spans="1:2" s="74" customFormat="1" x14ac:dyDescent="0.2">
      <c r="A746" s="72"/>
      <c r="B746" s="73"/>
    </row>
    <row r="747" spans="1:2" s="74" customFormat="1" x14ac:dyDescent="0.2">
      <c r="A747" s="72"/>
      <c r="B747" s="73"/>
    </row>
    <row r="748" spans="1:2" s="74" customFormat="1" x14ac:dyDescent="0.2">
      <c r="A748" s="72"/>
      <c r="B748" s="73"/>
    </row>
    <row r="749" spans="1:2" s="74" customFormat="1" x14ac:dyDescent="0.2">
      <c r="A749" s="72"/>
      <c r="B749" s="73"/>
    </row>
    <row r="750" spans="1:2" s="74" customFormat="1" x14ac:dyDescent="0.2">
      <c r="A750" s="72"/>
      <c r="B750" s="73"/>
    </row>
    <row r="751" spans="1:2" s="74" customFormat="1" x14ac:dyDescent="0.2">
      <c r="A751" s="72"/>
      <c r="B751" s="73"/>
    </row>
    <row r="752" spans="1:2" s="74" customFormat="1" x14ac:dyDescent="0.2">
      <c r="A752" s="72"/>
      <c r="B752" s="73"/>
    </row>
    <row r="753" spans="1:2" s="74" customFormat="1" x14ac:dyDescent="0.2">
      <c r="A753" s="72"/>
      <c r="B753" s="73"/>
    </row>
    <row r="754" spans="1:2" s="74" customFormat="1" x14ac:dyDescent="0.2">
      <c r="A754" s="72"/>
      <c r="B754" s="73"/>
    </row>
    <row r="755" spans="1:2" s="74" customFormat="1" x14ac:dyDescent="0.2">
      <c r="A755" s="72"/>
      <c r="B755" s="73"/>
    </row>
    <row r="756" spans="1:2" s="74" customFormat="1" x14ac:dyDescent="0.2">
      <c r="A756" s="72"/>
      <c r="B756" s="73"/>
    </row>
    <row r="757" spans="1:2" s="74" customFormat="1" x14ac:dyDescent="0.2">
      <c r="A757" s="72"/>
      <c r="B757" s="73"/>
    </row>
    <row r="758" spans="1:2" s="74" customFormat="1" x14ac:dyDescent="0.2">
      <c r="A758" s="72"/>
      <c r="B758" s="73"/>
    </row>
    <row r="759" spans="1:2" s="74" customFormat="1" x14ac:dyDescent="0.2">
      <c r="A759" s="72"/>
      <c r="B759" s="73"/>
    </row>
    <row r="760" spans="1:2" s="74" customFormat="1" x14ac:dyDescent="0.2">
      <c r="A760" s="72"/>
      <c r="B760" s="73"/>
    </row>
    <row r="761" spans="1:2" s="74" customFormat="1" x14ac:dyDescent="0.2">
      <c r="A761" s="72"/>
      <c r="B761" s="73"/>
    </row>
    <row r="762" spans="1:2" s="74" customFormat="1" x14ac:dyDescent="0.2">
      <c r="A762" s="72"/>
      <c r="B762" s="73"/>
    </row>
    <row r="763" spans="1:2" s="74" customFormat="1" x14ac:dyDescent="0.2">
      <c r="A763" s="72"/>
      <c r="B763" s="73"/>
    </row>
    <row r="764" spans="1:2" s="74" customFormat="1" x14ac:dyDescent="0.2">
      <c r="A764" s="72"/>
      <c r="B764" s="73"/>
    </row>
    <row r="765" spans="1:2" s="74" customFormat="1" x14ac:dyDescent="0.2">
      <c r="A765" s="72"/>
      <c r="B765" s="73"/>
    </row>
    <row r="766" spans="1:2" s="74" customFormat="1" x14ac:dyDescent="0.2">
      <c r="A766" s="72"/>
      <c r="B766" s="73"/>
    </row>
    <row r="767" spans="1:2" s="74" customFormat="1" x14ac:dyDescent="0.2">
      <c r="A767" s="72"/>
      <c r="B767" s="73"/>
    </row>
    <row r="768" spans="1:2" s="74" customFormat="1" x14ac:dyDescent="0.2">
      <c r="A768" s="72"/>
      <c r="B768" s="73"/>
    </row>
    <row r="769" spans="1:2" s="74" customFormat="1" x14ac:dyDescent="0.2">
      <c r="A769" s="72"/>
      <c r="B769" s="73"/>
    </row>
    <row r="770" spans="1:2" s="74" customFormat="1" x14ac:dyDescent="0.2">
      <c r="A770" s="72"/>
      <c r="B770" s="73"/>
    </row>
    <row r="771" spans="1:2" s="74" customFormat="1" x14ac:dyDescent="0.2">
      <c r="A771" s="72"/>
      <c r="B771" s="73"/>
    </row>
    <row r="772" spans="1:2" s="74" customFormat="1" x14ac:dyDescent="0.2">
      <c r="A772" s="72"/>
      <c r="B772" s="73"/>
    </row>
    <row r="773" spans="1:2" s="74" customFormat="1" x14ac:dyDescent="0.2">
      <c r="A773" s="72"/>
      <c r="B773" s="73"/>
    </row>
    <row r="774" spans="1:2" s="74" customFormat="1" x14ac:dyDescent="0.2">
      <c r="A774" s="72"/>
      <c r="B774" s="73"/>
    </row>
    <row r="775" spans="1:2" s="74" customFormat="1" x14ac:dyDescent="0.2">
      <c r="A775" s="72"/>
      <c r="B775" s="73"/>
    </row>
    <row r="776" spans="1:2" s="74" customFormat="1" x14ac:dyDescent="0.2">
      <c r="A776" s="72"/>
      <c r="B776" s="73"/>
    </row>
    <row r="777" spans="1:2" s="74" customFormat="1" x14ac:dyDescent="0.2">
      <c r="A777" s="72"/>
      <c r="B777" s="73"/>
    </row>
    <row r="778" spans="1:2" s="74" customFormat="1" x14ac:dyDescent="0.2">
      <c r="A778" s="72"/>
      <c r="B778" s="73"/>
    </row>
    <row r="779" spans="1:2" s="74" customFormat="1" x14ac:dyDescent="0.2">
      <c r="A779" s="72"/>
      <c r="B779" s="73"/>
    </row>
    <row r="780" spans="1:2" s="74" customFormat="1" x14ac:dyDescent="0.2">
      <c r="A780" s="72"/>
      <c r="B780" s="73"/>
    </row>
    <row r="781" spans="1:2" s="74" customFormat="1" x14ac:dyDescent="0.2">
      <c r="A781" s="72"/>
      <c r="B781" s="73"/>
    </row>
    <row r="782" spans="1:2" s="74" customFormat="1" x14ac:dyDescent="0.2">
      <c r="A782" s="72"/>
      <c r="B782" s="73"/>
    </row>
    <row r="783" spans="1:2" s="74" customFormat="1" x14ac:dyDescent="0.2">
      <c r="A783" s="72"/>
      <c r="B783" s="73"/>
    </row>
    <row r="784" spans="1:2" s="74" customFormat="1" x14ac:dyDescent="0.2">
      <c r="A784" s="72"/>
      <c r="B784" s="73"/>
    </row>
    <row r="785" spans="1:2" s="74" customFormat="1" x14ac:dyDescent="0.2">
      <c r="A785" s="72"/>
      <c r="B785" s="73"/>
    </row>
    <row r="786" spans="1:2" s="74" customFormat="1" x14ac:dyDescent="0.2">
      <c r="A786" s="72"/>
      <c r="B786" s="73"/>
    </row>
    <row r="787" spans="1:2" s="74" customFormat="1" x14ac:dyDescent="0.2">
      <c r="A787" s="72"/>
      <c r="B787" s="73"/>
    </row>
    <row r="788" spans="1:2" s="74" customFormat="1" x14ac:dyDescent="0.2">
      <c r="A788" s="72"/>
      <c r="B788" s="73"/>
    </row>
    <row r="789" spans="1:2" s="74" customFormat="1" x14ac:dyDescent="0.2">
      <c r="A789" s="72"/>
      <c r="B789" s="73"/>
    </row>
    <row r="790" spans="1:2" s="74" customFormat="1" x14ac:dyDescent="0.2">
      <c r="A790" s="72"/>
      <c r="B790" s="73"/>
    </row>
    <row r="791" spans="1:2" s="74" customFormat="1" x14ac:dyDescent="0.2">
      <c r="A791" s="72"/>
      <c r="B791" s="73"/>
    </row>
    <row r="792" spans="1:2" s="74" customFormat="1" x14ac:dyDescent="0.2">
      <c r="A792" s="72"/>
      <c r="B792" s="73"/>
    </row>
    <row r="793" spans="1:2" s="74" customFormat="1" x14ac:dyDescent="0.2">
      <c r="A793" s="72"/>
      <c r="B793" s="73"/>
    </row>
    <row r="794" spans="1:2" s="74" customFormat="1" x14ac:dyDescent="0.2">
      <c r="A794" s="72"/>
      <c r="B794" s="73"/>
    </row>
    <row r="795" spans="1:2" s="74" customFormat="1" x14ac:dyDescent="0.2">
      <c r="A795" s="72"/>
      <c r="B795" s="73"/>
    </row>
    <row r="796" spans="1:2" s="74" customFormat="1" x14ac:dyDescent="0.2">
      <c r="A796" s="72"/>
      <c r="B796" s="73"/>
    </row>
    <row r="797" spans="1:2" s="74" customFormat="1" x14ac:dyDescent="0.2">
      <c r="A797" s="72"/>
      <c r="B797" s="73"/>
    </row>
    <row r="798" spans="1:2" s="74" customFormat="1" x14ac:dyDescent="0.2">
      <c r="A798" s="72"/>
      <c r="B798" s="73"/>
    </row>
    <row r="799" spans="1:2" s="74" customFormat="1" x14ac:dyDescent="0.2">
      <c r="A799" s="72"/>
      <c r="B799" s="73"/>
    </row>
    <row r="800" spans="1:2" s="74" customFormat="1" x14ac:dyDescent="0.2">
      <c r="A800" s="72"/>
      <c r="B800" s="73"/>
    </row>
    <row r="801" spans="1:2" s="74" customFormat="1" x14ac:dyDescent="0.2">
      <c r="A801" s="72"/>
      <c r="B801" s="73"/>
    </row>
    <row r="802" spans="1:2" s="74" customFormat="1" x14ac:dyDescent="0.2">
      <c r="A802" s="72"/>
      <c r="B802" s="73"/>
    </row>
    <row r="803" spans="1:2" s="74" customFormat="1" x14ac:dyDescent="0.2">
      <c r="A803" s="72"/>
      <c r="B803" s="73"/>
    </row>
    <row r="804" spans="1:2" s="74" customFormat="1" x14ac:dyDescent="0.2">
      <c r="A804" s="72"/>
      <c r="B804" s="73"/>
    </row>
    <row r="805" spans="1:2" s="74" customFormat="1" x14ac:dyDescent="0.2">
      <c r="A805" s="72"/>
      <c r="B805" s="73"/>
    </row>
    <row r="806" spans="1:2" s="74" customFormat="1" x14ac:dyDescent="0.2">
      <c r="A806" s="72"/>
      <c r="B806" s="73"/>
    </row>
    <row r="807" spans="1:2" s="74" customFormat="1" x14ac:dyDescent="0.2">
      <c r="A807" s="72"/>
      <c r="B807" s="73"/>
    </row>
    <row r="808" spans="1:2" s="74" customFormat="1" x14ac:dyDescent="0.2">
      <c r="A808" s="72"/>
      <c r="B808" s="73"/>
    </row>
    <row r="809" spans="1:2" s="74" customFormat="1" x14ac:dyDescent="0.2">
      <c r="A809" s="72"/>
      <c r="B809" s="73"/>
    </row>
    <row r="810" spans="1:2" s="74" customFormat="1" x14ac:dyDescent="0.2">
      <c r="A810" s="72"/>
      <c r="B810" s="73"/>
    </row>
    <row r="811" spans="1:2" s="74" customFormat="1" x14ac:dyDescent="0.2">
      <c r="A811" s="72"/>
      <c r="B811" s="73"/>
    </row>
    <row r="812" spans="1:2" s="74" customFormat="1" x14ac:dyDescent="0.2">
      <c r="A812" s="72"/>
      <c r="B812" s="73"/>
    </row>
    <row r="813" spans="1:2" s="74" customFormat="1" x14ac:dyDescent="0.2">
      <c r="A813" s="72"/>
      <c r="B813" s="73"/>
    </row>
    <row r="814" spans="1:2" s="74" customFormat="1" x14ac:dyDescent="0.2">
      <c r="A814" s="72"/>
      <c r="B814" s="73"/>
    </row>
    <row r="815" spans="1:2" s="74" customFormat="1" x14ac:dyDescent="0.2">
      <c r="A815" s="72"/>
      <c r="B815" s="73"/>
    </row>
    <row r="816" spans="1:2" s="74" customFormat="1" x14ac:dyDescent="0.2">
      <c r="A816" s="72"/>
      <c r="B816" s="73"/>
    </row>
    <row r="817" spans="1:2" s="74" customFormat="1" x14ac:dyDescent="0.2">
      <c r="A817" s="72"/>
      <c r="B817" s="73"/>
    </row>
    <row r="818" spans="1:2" s="74" customFormat="1" x14ac:dyDescent="0.2">
      <c r="A818" s="72"/>
      <c r="B818" s="73"/>
    </row>
    <row r="819" spans="1:2" s="74" customFormat="1" x14ac:dyDescent="0.2">
      <c r="A819" s="72"/>
      <c r="B819" s="73"/>
    </row>
    <row r="820" spans="1:2" s="74" customFormat="1" x14ac:dyDescent="0.2">
      <c r="A820" s="72"/>
      <c r="B820" s="73"/>
    </row>
    <row r="821" spans="1:2" s="74" customFormat="1" x14ac:dyDescent="0.2">
      <c r="A821" s="72"/>
      <c r="B821" s="73"/>
    </row>
    <row r="822" spans="1:2" s="74" customFormat="1" x14ac:dyDescent="0.2">
      <c r="A822" s="72"/>
      <c r="B822" s="73"/>
    </row>
    <row r="823" spans="1:2" s="74" customFormat="1" x14ac:dyDescent="0.2">
      <c r="A823" s="72"/>
      <c r="B823" s="73"/>
    </row>
    <row r="824" spans="1:2" s="74" customFormat="1" x14ac:dyDescent="0.2">
      <c r="A824" s="72"/>
      <c r="B824" s="73"/>
    </row>
    <row r="825" spans="1:2" s="74" customFormat="1" x14ac:dyDescent="0.2">
      <c r="A825" s="72"/>
      <c r="B825" s="73"/>
    </row>
    <row r="826" spans="1:2" s="74" customFormat="1" x14ac:dyDescent="0.2">
      <c r="A826" s="72"/>
      <c r="B826" s="73"/>
    </row>
    <row r="827" spans="1:2" s="74" customFormat="1" x14ac:dyDescent="0.2">
      <c r="A827" s="72"/>
      <c r="B827" s="73"/>
    </row>
    <row r="828" spans="1:2" s="74" customFormat="1" x14ac:dyDescent="0.2">
      <c r="A828" s="72"/>
      <c r="B828" s="73"/>
    </row>
    <row r="829" spans="1:2" s="74" customFormat="1" x14ac:dyDescent="0.2">
      <c r="A829" s="72"/>
      <c r="B829" s="73"/>
    </row>
    <row r="830" spans="1:2" s="74" customFormat="1" x14ac:dyDescent="0.2">
      <c r="A830" s="72"/>
      <c r="B830" s="73"/>
    </row>
    <row r="831" spans="1:2" s="74" customFormat="1" x14ac:dyDescent="0.2">
      <c r="A831" s="72"/>
      <c r="B831" s="73"/>
    </row>
    <row r="832" spans="1:2" s="74" customFormat="1" x14ac:dyDescent="0.2">
      <c r="A832" s="72"/>
      <c r="B832" s="73"/>
    </row>
    <row r="833" spans="1:2" s="74" customFormat="1" x14ac:dyDescent="0.2">
      <c r="A833" s="72"/>
      <c r="B833" s="73"/>
    </row>
    <row r="834" spans="1:2" s="74" customFormat="1" x14ac:dyDescent="0.2">
      <c r="A834" s="72"/>
      <c r="B834" s="73"/>
    </row>
    <row r="835" spans="1:2" s="74" customFormat="1" x14ac:dyDescent="0.2">
      <c r="A835" s="72"/>
      <c r="B835" s="73"/>
    </row>
    <row r="836" spans="1:2" s="74" customFormat="1" x14ac:dyDescent="0.2">
      <c r="A836" s="72"/>
      <c r="B836" s="73"/>
    </row>
    <row r="837" spans="1:2" s="74" customFormat="1" x14ac:dyDescent="0.2">
      <c r="A837" s="72"/>
      <c r="B837" s="73"/>
    </row>
    <row r="838" spans="1:2" s="74" customFormat="1" x14ac:dyDescent="0.2">
      <c r="A838" s="72"/>
      <c r="B838" s="73"/>
    </row>
    <row r="839" spans="1:2" s="74" customFormat="1" x14ac:dyDescent="0.2">
      <c r="A839" s="72"/>
      <c r="B839" s="73"/>
    </row>
    <row r="840" spans="1:2" s="74" customFormat="1" x14ac:dyDescent="0.2">
      <c r="A840" s="72"/>
      <c r="B840" s="73"/>
    </row>
    <row r="841" spans="1:2" s="74" customFormat="1" x14ac:dyDescent="0.2">
      <c r="A841" s="72"/>
      <c r="B841" s="73"/>
    </row>
    <row r="842" spans="1:2" s="74" customFormat="1" x14ac:dyDescent="0.2">
      <c r="A842" s="72"/>
      <c r="B842" s="73"/>
    </row>
    <row r="843" spans="1:2" s="74" customFormat="1" x14ac:dyDescent="0.2">
      <c r="A843" s="72"/>
      <c r="B843" s="73"/>
    </row>
    <row r="844" spans="1:2" s="74" customFormat="1" x14ac:dyDescent="0.2">
      <c r="A844" s="72"/>
      <c r="B844" s="73"/>
    </row>
    <row r="845" spans="1:2" s="74" customFormat="1" x14ac:dyDescent="0.2">
      <c r="A845" s="72"/>
      <c r="B845" s="73"/>
    </row>
    <row r="846" spans="1:2" s="74" customFormat="1" x14ac:dyDescent="0.2">
      <c r="A846" s="72"/>
      <c r="B846" s="73"/>
    </row>
    <row r="847" spans="1:2" s="74" customFormat="1" x14ac:dyDescent="0.2">
      <c r="A847" s="72"/>
      <c r="B847" s="73"/>
    </row>
    <row r="848" spans="1:2" s="74" customFormat="1" x14ac:dyDescent="0.2">
      <c r="A848" s="72"/>
      <c r="B848" s="73"/>
    </row>
    <row r="849" spans="1:2" s="74" customFormat="1" x14ac:dyDescent="0.2">
      <c r="A849" s="72"/>
      <c r="B849" s="73"/>
    </row>
    <row r="850" spans="1:2" s="74" customFormat="1" x14ac:dyDescent="0.2">
      <c r="A850" s="72"/>
      <c r="B850" s="73"/>
    </row>
    <row r="851" spans="1:2" s="74" customFormat="1" x14ac:dyDescent="0.2">
      <c r="A851" s="72"/>
      <c r="B851" s="73"/>
    </row>
    <row r="852" spans="1:2" s="74" customFormat="1" x14ac:dyDescent="0.2">
      <c r="A852" s="72"/>
      <c r="B852" s="73"/>
    </row>
    <row r="853" spans="1:2" s="74" customFormat="1" x14ac:dyDescent="0.2">
      <c r="A853" s="72"/>
      <c r="B853" s="73"/>
    </row>
    <row r="854" spans="1:2" s="74" customFormat="1" x14ac:dyDescent="0.2">
      <c r="A854" s="72"/>
      <c r="B854" s="73"/>
    </row>
    <row r="855" spans="1:2" s="74" customFormat="1" x14ac:dyDescent="0.2">
      <c r="A855" s="72"/>
      <c r="B855" s="73"/>
    </row>
    <row r="856" spans="1:2" s="74" customFormat="1" x14ac:dyDescent="0.2">
      <c r="A856" s="72"/>
      <c r="B856" s="73"/>
    </row>
    <row r="857" spans="1:2" s="74" customFormat="1" x14ac:dyDescent="0.2">
      <c r="A857" s="72"/>
      <c r="B857" s="73"/>
    </row>
    <row r="858" spans="1:2" s="74" customFormat="1" x14ac:dyDescent="0.2">
      <c r="A858" s="72"/>
      <c r="B858" s="73"/>
    </row>
    <row r="859" spans="1:2" s="74" customFormat="1" x14ac:dyDescent="0.2">
      <c r="A859" s="72"/>
      <c r="B859" s="73"/>
    </row>
    <row r="860" spans="1:2" s="74" customFormat="1" x14ac:dyDescent="0.2">
      <c r="A860" s="72"/>
      <c r="B860" s="73"/>
    </row>
    <row r="861" spans="1:2" s="74" customFormat="1" x14ac:dyDescent="0.2">
      <c r="A861" s="72"/>
      <c r="B861" s="73"/>
    </row>
    <row r="862" spans="1:2" s="74" customFormat="1" x14ac:dyDescent="0.2">
      <c r="A862" s="72"/>
      <c r="B862" s="73"/>
    </row>
    <row r="863" spans="1:2" s="74" customFormat="1" x14ac:dyDescent="0.2">
      <c r="A863" s="72"/>
      <c r="B863" s="73"/>
    </row>
    <row r="864" spans="1:2" s="74" customFormat="1" x14ac:dyDescent="0.2">
      <c r="A864" s="72"/>
      <c r="B864" s="73"/>
    </row>
    <row r="865" spans="1:2" s="74" customFormat="1" x14ac:dyDescent="0.2">
      <c r="A865" s="72"/>
      <c r="B865" s="73"/>
    </row>
    <row r="866" spans="1:2" s="74" customFormat="1" x14ac:dyDescent="0.2">
      <c r="A866" s="72"/>
      <c r="B866" s="73"/>
    </row>
    <row r="867" spans="1:2" s="74" customFormat="1" x14ac:dyDescent="0.2">
      <c r="A867" s="72"/>
      <c r="B867" s="73"/>
    </row>
    <row r="868" spans="1:2" s="74" customFormat="1" x14ac:dyDescent="0.2">
      <c r="A868" s="72"/>
      <c r="B868" s="73"/>
    </row>
    <row r="869" spans="1:2" s="74" customFormat="1" x14ac:dyDescent="0.2">
      <c r="A869" s="72"/>
      <c r="B869" s="73"/>
    </row>
    <row r="870" spans="1:2" s="74" customFormat="1" x14ac:dyDescent="0.2">
      <c r="A870" s="72"/>
      <c r="B870" s="73"/>
    </row>
    <row r="871" spans="1:2" s="74" customFormat="1" x14ac:dyDescent="0.2">
      <c r="A871" s="72"/>
      <c r="B871" s="73"/>
    </row>
    <row r="872" spans="1:2" s="74" customFormat="1" x14ac:dyDescent="0.2">
      <c r="A872" s="72"/>
      <c r="B872" s="73"/>
    </row>
    <row r="873" spans="1:2" s="74" customFormat="1" x14ac:dyDescent="0.2">
      <c r="A873" s="72"/>
      <c r="B873" s="73"/>
    </row>
    <row r="874" spans="1:2" s="74" customFormat="1" x14ac:dyDescent="0.2">
      <c r="A874" s="72"/>
      <c r="B874" s="73"/>
    </row>
    <row r="875" spans="1:2" s="74" customFormat="1" x14ac:dyDescent="0.2">
      <c r="A875" s="72"/>
      <c r="B875" s="73"/>
    </row>
    <row r="876" spans="1:2" s="74" customFormat="1" x14ac:dyDescent="0.2">
      <c r="A876" s="72"/>
      <c r="B876" s="73"/>
    </row>
    <row r="877" spans="1:2" s="74" customFormat="1" x14ac:dyDescent="0.2">
      <c r="A877" s="72"/>
      <c r="B877" s="73"/>
    </row>
    <row r="878" spans="1:2" s="74" customFormat="1" x14ac:dyDescent="0.2">
      <c r="A878" s="72"/>
      <c r="B878" s="73"/>
    </row>
    <row r="879" spans="1:2" s="74" customFormat="1" x14ac:dyDescent="0.2">
      <c r="A879" s="72"/>
      <c r="B879" s="73"/>
    </row>
    <row r="880" spans="1:2" s="74" customFormat="1" x14ac:dyDescent="0.2">
      <c r="A880" s="72"/>
      <c r="B880" s="73"/>
    </row>
    <row r="881" spans="1:2" s="74" customFormat="1" x14ac:dyDescent="0.2">
      <c r="A881" s="72"/>
      <c r="B881" s="73"/>
    </row>
    <row r="882" spans="1:2" s="74" customFormat="1" x14ac:dyDescent="0.2">
      <c r="A882" s="72"/>
      <c r="B882" s="73"/>
    </row>
    <row r="883" spans="1:2" s="74" customFormat="1" x14ac:dyDescent="0.2">
      <c r="A883" s="72"/>
      <c r="B883" s="73"/>
    </row>
    <row r="884" spans="1:2" s="74" customFormat="1" x14ac:dyDescent="0.2">
      <c r="A884" s="72"/>
      <c r="B884" s="73"/>
    </row>
    <row r="885" spans="1:2" s="74" customFormat="1" x14ac:dyDescent="0.2">
      <c r="A885" s="72"/>
      <c r="B885" s="73"/>
    </row>
    <row r="886" spans="1:2" s="74" customFormat="1" x14ac:dyDescent="0.2">
      <c r="A886" s="72"/>
      <c r="B886" s="73"/>
    </row>
    <row r="887" spans="1:2" s="74" customFormat="1" x14ac:dyDescent="0.2">
      <c r="A887" s="72"/>
      <c r="B887" s="73"/>
    </row>
    <row r="888" spans="1:2" s="74" customFormat="1" x14ac:dyDescent="0.2">
      <c r="A888" s="72"/>
      <c r="B888" s="73"/>
    </row>
    <row r="889" spans="1:2" s="74" customFormat="1" x14ac:dyDescent="0.2">
      <c r="A889" s="72"/>
      <c r="B889" s="73"/>
    </row>
    <row r="890" spans="1:2" s="74" customFormat="1" x14ac:dyDescent="0.2">
      <c r="A890" s="72"/>
      <c r="B890" s="73"/>
    </row>
    <row r="891" spans="1:2" s="74" customFormat="1" x14ac:dyDescent="0.2">
      <c r="A891" s="72"/>
      <c r="B891" s="73"/>
    </row>
    <row r="892" spans="1:2" s="74" customFormat="1" x14ac:dyDescent="0.2">
      <c r="A892" s="72"/>
      <c r="B892" s="73"/>
    </row>
    <row r="893" spans="1:2" s="74" customFormat="1" x14ac:dyDescent="0.2">
      <c r="A893" s="72"/>
      <c r="B893" s="73"/>
    </row>
    <row r="894" spans="1:2" s="74" customFormat="1" x14ac:dyDescent="0.2">
      <c r="A894" s="72"/>
      <c r="B894" s="73"/>
    </row>
    <row r="895" spans="1:2" s="74" customFormat="1" x14ac:dyDescent="0.2">
      <c r="A895" s="72"/>
      <c r="B895" s="73"/>
    </row>
    <row r="896" spans="1:2" s="74" customFormat="1" x14ac:dyDescent="0.2">
      <c r="A896" s="72"/>
      <c r="B896" s="73"/>
    </row>
    <row r="897" spans="1:2" s="74" customFormat="1" x14ac:dyDescent="0.2">
      <c r="A897" s="72"/>
      <c r="B897" s="73"/>
    </row>
    <row r="898" spans="1:2" s="74" customFormat="1" x14ac:dyDescent="0.2">
      <c r="A898" s="72"/>
      <c r="B898" s="73"/>
    </row>
    <row r="899" spans="1:2" s="74" customFormat="1" x14ac:dyDescent="0.2">
      <c r="A899" s="72"/>
      <c r="B899" s="73"/>
    </row>
    <row r="900" spans="1:2" s="74" customFormat="1" x14ac:dyDescent="0.2">
      <c r="A900" s="72"/>
      <c r="B900" s="73"/>
    </row>
    <row r="901" spans="1:2" s="74" customFormat="1" x14ac:dyDescent="0.2">
      <c r="A901" s="72"/>
      <c r="B901" s="73"/>
    </row>
    <row r="902" spans="1:2" s="74" customFormat="1" x14ac:dyDescent="0.2">
      <c r="A902" s="72"/>
      <c r="B902" s="73"/>
    </row>
    <row r="903" spans="1:2" s="74" customFormat="1" x14ac:dyDescent="0.2">
      <c r="A903" s="72"/>
      <c r="B903" s="73"/>
    </row>
    <row r="904" spans="1:2" s="74" customFormat="1" x14ac:dyDescent="0.2">
      <c r="A904" s="72"/>
      <c r="B904" s="73"/>
    </row>
    <row r="905" spans="1:2" s="74" customFormat="1" x14ac:dyDescent="0.2">
      <c r="A905" s="72"/>
      <c r="B905" s="73"/>
    </row>
    <row r="906" spans="1:2" s="74" customFormat="1" x14ac:dyDescent="0.2">
      <c r="A906" s="72"/>
      <c r="B906" s="73"/>
    </row>
    <row r="907" spans="1:2" s="74" customFormat="1" x14ac:dyDescent="0.2">
      <c r="A907" s="72"/>
      <c r="B907" s="73"/>
    </row>
    <row r="908" spans="1:2" s="74" customFormat="1" x14ac:dyDescent="0.2">
      <c r="A908" s="72"/>
      <c r="B908" s="73"/>
    </row>
    <row r="909" spans="1:2" s="74" customFormat="1" x14ac:dyDescent="0.2">
      <c r="A909" s="72"/>
      <c r="B909" s="73"/>
    </row>
    <row r="910" spans="1:2" s="74" customFormat="1" x14ac:dyDescent="0.2">
      <c r="A910" s="72"/>
      <c r="B910" s="73"/>
    </row>
    <row r="911" spans="1:2" s="74" customFormat="1" x14ac:dyDescent="0.2">
      <c r="A911" s="72"/>
      <c r="B911" s="73"/>
    </row>
    <row r="912" spans="1:2" s="74" customFormat="1" x14ac:dyDescent="0.2">
      <c r="A912" s="72"/>
      <c r="B912" s="73"/>
    </row>
    <row r="913" spans="1:2" s="74" customFormat="1" x14ac:dyDescent="0.2">
      <c r="A913" s="72"/>
      <c r="B913" s="73"/>
    </row>
    <row r="914" spans="1:2" s="74" customFormat="1" x14ac:dyDescent="0.2">
      <c r="A914" s="72"/>
      <c r="B914" s="73"/>
    </row>
    <row r="915" spans="1:2" s="74" customFormat="1" x14ac:dyDescent="0.2">
      <c r="A915" s="72"/>
      <c r="B915" s="73"/>
    </row>
    <row r="916" spans="1:2" s="74" customFormat="1" x14ac:dyDescent="0.2">
      <c r="A916" s="72"/>
      <c r="B916" s="73"/>
    </row>
    <row r="917" spans="1:2" s="74" customFormat="1" x14ac:dyDescent="0.2">
      <c r="A917" s="72"/>
      <c r="B917" s="73"/>
    </row>
    <row r="918" spans="1:2" s="74" customFormat="1" x14ac:dyDescent="0.2">
      <c r="A918" s="72"/>
      <c r="B918" s="73"/>
    </row>
    <row r="919" spans="1:2" s="74" customFormat="1" x14ac:dyDescent="0.2">
      <c r="A919" s="72"/>
      <c r="B919" s="73"/>
    </row>
    <row r="920" spans="1:2" s="74" customFormat="1" x14ac:dyDescent="0.2">
      <c r="A920" s="72"/>
      <c r="B920" s="73"/>
    </row>
    <row r="921" spans="1:2" s="74" customFormat="1" x14ac:dyDescent="0.2">
      <c r="A921" s="72"/>
      <c r="B921" s="73"/>
    </row>
    <row r="922" spans="1:2" s="74" customFormat="1" x14ac:dyDescent="0.2">
      <c r="A922" s="72"/>
      <c r="B922" s="73"/>
    </row>
    <row r="923" spans="1:2" s="74" customFormat="1" x14ac:dyDescent="0.2">
      <c r="A923" s="72"/>
      <c r="B923" s="73"/>
    </row>
    <row r="924" spans="1:2" s="74" customFormat="1" x14ac:dyDescent="0.2">
      <c r="A924" s="72"/>
      <c r="B924" s="73"/>
    </row>
    <row r="925" spans="1:2" s="74" customFormat="1" x14ac:dyDescent="0.2">
      <c r="A925" s="72"/>
      <c r="B925" s="73"/>
    </row>
    <row r="926" spans="1:2" s="74" customFormat="1" x14ac:dyDescent="0.2">
      <c r="A926" s="72"/>
      <c r="B926" s="73"/>
    </row>
    <row r="927" spans="1:2" s="74" customFormat="1" x14ac:dyDescent="0.2">
      <c r="A927" s="72"/>
      <c r="B927" s="73"/>
    </row>
    <row r="928" spans="1:2" s="74" customFormat="1" x14ac:dyDescent="0.2">
      <c r="A928" s="72"/>
      <c r="B928" s="73"/>
    </row>
    <row r="929" spans="1:2" s="74" customFormat="1" x14ac:dyDescent="0.2">
      <c r="A929" s="72"/>
      <c r="B929" s="73"/>
    </row>
    <row r="930" spans="1:2" s="74" customFormat="1" x14ac:dyDescent="0.2">
      <c r="A930" s="72"/>
      <c r="B930" s="73"/>
    </row>
    <row r="931" spans="1:2" s="74" customFormat="1" x14ac:dyDescent="0.2">
      <c r="A931" s="72"/>
      <c r="B931" s="73"/>
    </row>
    <row r="932" spans="1:2" s="74" customFormat="1" x14ac:dyDescent="0.2">
      <c r="A932" s="72"/>
      <c r="B932" s="73"/>
    </row>
    <row r="933" spans="1:2" s="74" customFormat="1" x14ac:dyDescent="0.2">
      <c r="A933" s="72"/>
      <c r="B933" s="73"/>
    </row>
    <row r="934" spans="1:2" s="74" customFormat="1" x14ac:dyDescent="0.2">
      <c r="A934" s="72"/>
      <c r="B934" s="73"/>
    </row>
    <row r="935" spans="1:2" s="74" customFormat="1" x14ac:dyDescent="0.2">
      <c r="A935" s="72"/>
      <c r="B935" s="73"/>
    </row>
    <row r="936" spans="1:2" s="74" customFormat="1" x14ac:dyDescent="0.2">
      <c r="A936" s="72"/>
      <c r="B936" s="73"/>
    </row>
    <row r="937" spans="1:2" s="74" customFormat="1" x14ac:dyDescent="0.2">
      <c r="A937" s="72"/>
      <c r="B937" s="73"/>
    </row>
    <row r="938" spans="1:2" s="74" customFormat="1" x14ac:dyDescent="0.2">
      <c r="A938" s="72"/>
      <c r="B938" s="73"/>
    </row>
    <row r="939" spans="1:2" s="74" customFormat="1" x14ac:dyDescent="0.2">
      <c r="A939" s="72"/>
      <c r="B939" s="73"/>
    </row>
    <row r="940" spans="1:2" s="74" customFormat="1" x14ac:dyDescent="0.2">
      <c r="A940" s="72"/>
      <c r="B940" s="73"/>
    </row>
    <row r="941" spans="1:2" s="74" customFormat="1" x14ac:dyDescent="0.2">
      <c r="A941" s="72"/>
      <c r="B941" s="73"/>
    </row>
    <row r="942" spans="1:2" s="74" customFormat="1" x14ac:dyDescent="0.2">
      <c r="A942" s="72"/>
      <c r="B942" s="73"/>
    </row>
    <row r="943" spans="1:2" s="74" customFormat="1" x14ac:dyDescent="0.2">
      <c r="A943" s="72"/>
      <c r="B943" s="73"/>
    </row>
    <row r="944" spans="1:2" s="74" customFormat="1" x14ac:dyDescent="0.2">
      <c r="A944" s="72"/>
      <c r="B944" s="73"/>
    </row>
    <row r="945" spans="1:2" s="74" customFormat="1" x14ac:dyDescent="0.2">
      <c r="A945" s="72"/>
      <c r="B945" s="73"/>
    </row>
    <row r="946" spans="1:2" s="74" customFormat="1" x14ac:dyDescent="0.2">
      <c r="A946" s="72"/>
      <c r="B946" s="73"/>
    </row>
    <row r="947" spans="1:2" s="74" customFormat="1" x14ac:dyDescent="0.2">
      <c r="A947" s="72"/>
      <c r="B947" s="73"/>
    </row>
    <row r="948" spans="1:2" s="74" customFormat="1" x14ac:dyDescent="0.2">
      <c r="A948" s="72"/>
      <c r="B948" s="73"/>
    </row>
    <row r="949" spans="1:2" s="74" customFormat="1" x14ac:dyDescent="0.2">
      <c r="A949" s="72"/>
      <c r="B949" s="73"/>
    </row>
    <row r="950" spans="1:2" s="74" customFormat="1" x14ac:dyDescent="0.2">
      <c r="A950" s="72"/>
      <c r="B950" s="73"/>
    </row>
    <row r="951" spans="1:2" s="74" customFormat="1" x14ac:dyDescent="0.2">
      <c r="A951" s="72"/>
      <c r="B951" s="73"/>
    </row>
    <row r="952" spans="1:2" s="74" customFormat="1" x14ac:dyDescent="0.2">
      <c r="A952" s="72"/>
      <c r="B952" s="73"/>
    </row>
    <row r="953" spans="1:2" s="74" customFormat="1" x14ac:dyDescent="0.2">
      <c r="A953" s="72"/>
      <c r="B953" s="73"/>
    </row>
    <row r="954" spans="1:2" s="74" customFormat="1" x14ac:dyDescent="0.2">
      <c r="A954" s="72"/>
      <c r="B954" s="73"/>
    </row>
    <row r="955" spans="1:2" s="74" customFormat="1" x14ac:dyDescent="0.2">
      <c r="A955" s="72"/>
      <c r="B955" s="73"/>
    </row>
    <row r="956" spans="1:2" s="74" customFormat="1" x14ac:dyDescent="0.2">
      <c r="A956" s="72"/>
      <c r="B956" s="73"/>
    </row>
    <row r="957" spans="1:2" s="74" customFormat="1" x14ac:dyDescent="0.2">
      <c r="A957" s="72"/>
      <c r="B957" s="73"/>
    </row>
    <row r="958" spans="1:2" s="74" customFormat="1" x14ac:dyDescent="0.2">
      <c r="A958" s="72"/>
      <c r="B958" s="73"/>
    </row>
    <row r="959" spans="1:2" s="74" customFormat="1" x14ac:dyDescent="0.2">
      <c r="A959" s="72"/>
      <c r="B959" s="73"/>
    </row>
    <row r="960" spans="1:2" s="74" customFormat="1" x14ac:dyDescent="0.2">
      <c r="A960" s="72"/>
      <c r="B960" s="73"/>
    </row>
    <row r="961" spans="1:2" s="74" customFormat="1" x14ac:dyDescent="0.2">
      <c r="A961" s="72"/>
      <c r="B961" s="73"/>
    </row>
    <row r="962" spans="1:2" s="74" customFormat="1" x14ac:dyDescent="0.2">
      <c r="A962" s="72"/>
      <c r="B962" s="73"/>
    </row>
    <row r="963" spans="1:2" s="74" customFormat="1" x14ac:dyDescent="0.2">
      <c r="A963" s="72"/>
      <c r="B963" s="73"/>
    </row>
    <row r="964" spans="1:2" s="74" customFormat="1" x14ac:dyDescent="0.2">
      <c r="A964" s="72"/>
      <c r="B964" s="73"/>
    </row>
    <row r="965" spans="1:2" s="74" customFormat="1" x14ac:dyDescent="0.2">
      <c r="A965" s="72"/>
      <c r="B965" s="73"/>
    </row>
    <row r="966" spans="1:2" s="74" customFormat="1" x14ac:dyDescent="0.2">
      <c r="A966" s="72"/>
      <c r="B966" s="73"/>
    </row>
    <row r="967" spans="1:2" s="74" customFormat="1" x14ac:dyDescent="0.2">
      <c r="A967" s="72"/>
      <c r="B967" s="73"/>
    </row>
    <row r="968" spans="1:2" s="74" customFormat="1" x14ac:dyDescent="0.2">
      <c r="A968" s="72"/>
      <c r="B968" s="73"/>
    </row>
    <row r="969" spans="1:2" s="74" customFormat="1" x14ac:dyDescent="0.2">
      <c r="A969" s="72"/>
      <c r="B969" s="73"/>
    </row>
    <row r="970" spans="1:2" s="74" customFormat="1" x14ac:dyDescent="0.2">
      <c r="A970" s="72"/>
      <c r="B970" s="73"/>
    </row>
    <row r="971" spans="1:2" s="74" customFormat="1" x14ac:dyDescent="0.2">
      <c r="A971" s="72"/>
      <c r="B971" s="73"/>
    </row>
    <row r="972" spans="1:2" s="74" customFormat="1" x14ac:dyDescent="0.2">
      <c r="A972" s="72"/>
      <c r="B972" s="73"/>
    </row>
    <row r="973" spans="1:2" s="74" customFormat="1" x14ac:dyDescent="0.2">
      <c r="A973" s="72"/>
      <c r="B973" s="73"/>
    </row>
    <row r="974" spans="1:2" s="74" customFormat="1" x14ac:dyDescent="0.2">
      <c r="A974" s="72"/>
      <c r="B974" s="73"/>
    </row>
    <row r="975" spans="1:2" s="74" customFormat="1" x14ac:dyDescent="0.2">
      <c r="A975" s="72"/>
      <c r="B975" s="73"/>
    </row>
    <row r="976" spans="1:2" s="74" customFormat="1" x14ac:dyDescent="0.2">
      <c r="A976" s="72"/>
      <c r="B976" s="73"/>
    </row>
    <row r="977" spans="1:2" s="74" customFormat="1" x14ac:dyDescent="0.2">
      <c r="A977" s="72"/>
      <c r="B977" s="73"/>
    </row>
    <row r="978" spans="1:2" s="74" customFormat="1" x14ac:dyDescent="0.2">
      <c r="A978" s="72"/>
      <c r="B978" s="73"/>
    </row>
    <row r="979" spans="1:2" s="74" customFormat="1" x14ac:dyDescent="0.2">
      <c r="A979" s="72"/>
      <c r="B979" s="73"/>
    </row>
    <row r="980" spans="1:2" s="74" customFormat="1" x14ac:dyDescent="0.2">
      <c r="A980" s="72"/>
      <c r="B980" s="73"/>
    </row>
    <row r="981" spans="1:2" s="74" customFormat="1" x14ac:dyDescent="0.2">
      <c r="A981" s="72"/>
      <c r="B981" s="73"/>
    </row>
    <row r="982" spans="1:2" s="74" customFormat="1" x14ac:dyDescent="0.2">
      <c r="A982" s="72"/>
      <c r="B982" s="73"/>
    </row>
    <row r="983" spans="1:2" s="74" customFormat="1" x14ac:dyDescent="0.2">
      <c r="A983" s="72"/>
      <c r="B983" s="73"/>
    </row>
    <row r="984" spans="1:2" s="74" customFormat="1" x14ac:dyDescent="0.2">
      <c r="A984" s="72"/>
      <c r="B984" s="73"/>
    </row>
    <row r="985" spans="1:2" s="74" customFormat="1" x14ac:dyDescent="0.2">
      <c r="A985" s="72"/>
      <c r="B985" s="73"/>
    </row>
    <row r="986" spans="1:2" s="74" customFormat="1" x14ac:dyDescent="0.2">
      <c r="A986" s="72"/>
      <c r="B986" s="73"/>
    </row>
    <row r="987" spans="1:2" s="74" customFormat="1" x14ac:dyDescent="0.2">
      <c r="A987" s="72"/>
      <c r="B987" s="73"/>
    </row>
    <row r="988" spans="1:2" s="74" customFormat="1" x14ac:dyDescent="0.2">
      <c r="A988" s="72"/>
      <c r="B988" s="73"/>
    </row>
    <row r="989" spans="1:2" s="74" customFormat="1" x14ac:dyDescent="0.2">
      <c r="A989" s="72"/>
      <c r="B989" s="73"/>
    </row>
    <row r="990" spans="1:2" s="74" customFormat="1" x14ac:dyDescent="0.2">
      <c r="A990" s="72"/>
      <c r="B990" s="73"/>
    </row>
    <row r="991" spans="1:2" s="74" customFormat="1" x14ac:dyDescent="0.2">
      <c r="A991" s="72"/>
      <c r="B991" s="73"/>
    </row>
    <row r="992" spans="1:2" s="74" customFormat="1" x14ac:dyDescent="0.2">
      <c r="A992" s="72"/>
      <c r="B992" s="73"/>
    </row>
    <row r="993" spans="1:2" s="74" customFormat="1" x14ac:dyDescent="0.2">
      <c r="A993" s="72"/>
      <c r="B993" s="73"/>
    </row>
    <row r="994" spans="1:2" s="74" customFormat="1" x14ac:dyDescent="0.2">
      <c r="A994" s="72"/>
      <c r="B994" s="73"/>
    </row>
    <row r="995" spans="1:2" s="74" customFormat="1" x14ac:dyDescent="0.2">
      <c r="A995" s="72"/>
      <c r="B995" s="73"/>
    </row>
    <row r="996" spans="1:2" s="74" customFormat="1" x14ac:dyDescent="0.2">
      <c r="A996" s="72"/>
      <c r="B996" s="73"/>
    </row>
    <row r="997" spans="1:2" s="74" customFormat="1" x14ac:dyDescent="0.2">
      <c r="A997" s="72"/>
      <c r="B997" s="73"/>
    </row>
    <row r="998" spans="1:2" s="74" customFormat="1" x14ac:dyDescent="0.2">
      <c r="A998" s="72"/>
      <c r="B998" s="73"/>
    </row>
    <row r="999" spans="1:2" s="74" customFormat="1" x14ac:dyDescent="0.2">
      <c r="A999" s="72"/>
      <c r="B999" s="73"/>
    </row>
    <row r="1000" spans="1:2" s="74" customFormat="1" x14ac:dyDescent="0.2">
      <c r="A1000" s="72"/>
      <c r="B1000" s="73"/>
    </row>
    <row r="1001" spans="1:2" s="74" customFormat="1" x14ac:dyDescent="0.2">
      <c r="A1001" s="72"/>
      <c r="B1001" s="73"/>
    </row>
    <row r="1002" spans="1:2" s="74" customFormat="1" x14ac:dyDescent="0.2">
      <c r="A1002" s="72"/>
      <c r="B1002" s="73"/>
    </row>
    <row r="1003" spans="1:2" s="74" customFormat="1" x14ac:dyDescent="0.2">
      <c r="A1003" s="72"/>
      <c r="B1003" s="73"/>
    </row>
    <row r="1004" spans="1:2" s="74" customFormat="1" x14ac:dyDescent="0.2">
      <c r="A1004" s="72"/>
      <c r="B1004" s="73"/>
    </row>
    <row r="1005" spans="1:2" s="74" customFormat="1" x14ac:dyDescent="0.2">
      <c r="A1005" s="72"/>
      <c r="B1005" s="73"/>
    </row>
    <row r="1006" spans="1:2" s="74" customFormat="1" x14ac:dyDescent="0.2">
      <c r="A1006" s="72"/>
      <c r="B1006" s="73"/>
    </row>
    <row r="1007" spans="1:2" s="74" customFormat="1" x14ac:dyDescent="0.2">
      <c r="A1007" s="72"/>
      <c r="B1007" s="73"/>
    </row>
    <row r="1008" spans="1:2" s="74" customFormat="1" x14ac:dyDescent="0.2">
      <c r="A1008" s="72"/>
      <c r="B1008" s="73"/>
    </row>
    <row r="1009" spans="1:2" s="74" customFormat="1" x14ac:dyDescent="0.2">
      <c r="A1009" s="72"/>
      <c r="B1009" s="73"/>
    </row>
    <row r="1010" spans="1:2" s="74" customFormat="1" x14ac:dyDescent="0.2">
      <c r="A1010" s="72"/>
      <c r="B1010" s="73"/>
    </row>
    <row r="1011" spans="1:2" s="74" customFormat="1" x14ac:dyDescent="0.2">
      <c r="A1011" s="72"/>
      <c r="B1011" s="73"/>
    </row>
    <row r="1012" spans="1:2" s="74" customFormat="1" x14ac:dyDescent="0.2">
      <c r="A1012" s="72"/>
      <c r="B1012" s="73"/>
    </row>
    <row r="1013" spans="1:2" s="74" customFormat="1" x14ac:dyDescent="0.2">
      <c r="A1013" s="72"/>
      <c r="B1013" s="73"/>
    </row>
    <row r="1014" spans="1:2" s="74" customFormat="1" x14ac:dyDescent="0.2">
      <c r="A1014" s="72"/>
      <c r="B1014" s="73"/>
    </row>
    <row r="1015" spans="1:2" s="74" customFormat="1" x14ac:dyDescent="0.2">
      <c r="A1015" s="72"/>
      <c r="B1015" s="73"/>
    </row>
    <row r="1016" spans="1:2" s="74" customFormat="1" x14ac:dyDescent="0.2">
      <c r="A1016" s="72"/>
      <c r="B1016" s="73"/>
    </row>
    <row r="1017" spans="1:2" s="74" customFormat="1" x14ac:dyDescent="0.2">
      <c r="A1017" s="72"/>
      <c r="B1017" s="73"/>
    </row>
    <row r="1018" spans="1:2" s="74" customFormat="1" x14ac:dyDescent="0.2">
      <c r="A1018" s="72"/>
      <c r="B1018" s="73"/>
    </row>
    <row r="1019" spans="1:2" s="74" customFormat="1" x14ac:dyDescent="0.2">
      <c r="A1019" s="72"/>
      <c r="B1019" s="73"/>
    </row>
    <row r="1020" spans="1:2" s="74" customFormat="1" x14ac:dyDescent="0.2">
      <c r="A1020" s="72"/>
      <c r="B1020" s="73"/>
    </row>
    <row r="1021" spans="1:2" s="74" customFormat="1" x14ac:dyDescent="0.2">
      <c r="A1021" s="72"/>
      <c r="B1021" s="73"/>
    </row>
    <row r="1022" spans="1:2" s="74" customFormat="1" x14ac:dyDescent="0.2">
      <c r="A1022" s="72"/>
      <c r="B1022" s="73"/>
    </row>
    <row r="1023" spans="1:2" s="74" customFormat="1" x14ac:dyDescent="0.2">
      <c r="A1023" s="72"/>
      <c r="B1023" s="73"/>
    </row>
    <row r="1024" spans="1:2" s="74" customFormat="1" x14ac:dyDescent="0.2">
      <c r="A1024" s="72"/>
      <c r="B1024" s="73"/>
    </row>
    <row r="1025" spans="1:2" s="74" customFormat="1" x14ac:dyDescent="0.2">
      <c r="A1025" s="72"/>
      <c r="B1025" s="73"/>
    </row>
    <row r="1026" spans="1:2" s="74" customFormat="1" x14ac:dyDescent="0.2">
      <c r="A1026" s="72"/>
      <c r="B1026" s="73"/>
    </row>
    <row r="1027" spans="1:2" s="74" customFormat="1" x14ac:dyDescent="0.2">
      <c r="A1027" s="72"/>
      <c r="B1027" s="73"/>
    </row>
    <row r="1028" spans="1:2" s="74" customFormat="1" x14ac:dyDescent="0.2">
      <c r="A1028" s="72"/>
      <c r="B1028" s="73"/>
    </row>
    <row r="1029" spans="1:2" s="74" customFormat="1" x14ac:dyDescent="0.2">
      <c r="A1029" s="72"/>
      <c r="B1029" s="73"/>
    </row>
    <row r="1030" spans="1:2" s="74" customFormat="1" x14ac:dyDescent="0.2">
      <c r="A1030" s="72"/>
      <c r="B1030" s="73"/>
    </row>
    <row r="1031" spans="1:2" s="74" customFormat="1" x14ac:dyDescent="0.2">
      <c r="A1031" s="72"/>
      <c r="B1031" s="73"/>
    </row>
    <row r="1032" spans="1:2" s="74" customFormat="1" x14ac:dyDescent="0.2">
      <c r="A1032" s="72"/>
      <c r="B1032" s="73"/>
    </row>
    <row r="1033" spans="1:2" s="74" customFormat="1" x14ac:dyDescent="0.2">
      <c r="A1033" s="72"/>
      <c r="B1033" s="73"/>
    </row>
    <row r="1034" spans="1:2" s="74" customFormat="1" x14ac:dyDescent="0.2">
      <c r="A1034" s="72"/>
      <c r="B1034" s="73"/>
    </row>
    <row r="1035" spans="1:2" s="74" customFormat="1" x14ac:dyDescent="0.2">
      <c r="A1035" s="72"/>
      <c r="B1035" s="73"/>
    </row>
    <row r="1036" spans="1:2" s="74" customFormat="1" x14ac:dyDescent="0.2">
      <c r="A1036" s="72"/>
      <c r="B1036" s="73"/>
    </row>
    <row r="1037" spans="1:2" s="74" customFormat="1" x14ac:dyDescent="0.2">
      <c r="A1037" s="72"/>
      <c r="B1037" s="73"/>
    </row>
    <row r="1038" spans="1:2" s="74" customFormat="1" x14ac:dyDescent="0.2">
      <c r="A1038" s="72"/>
      <c r="B1038" s="73"/>
    </row>
    <row r="1039" spans="1:2" s="74" customFormat="1" x14ac:dyDescent="0.2">
      <c r="A1039" s="72"/>
      <c r="B1039" s="73"/>
    </row>
    <row r="1040" spans="1:2" s="74" customFormat="1" x14ac:dyDescent="0.2">
      <c r="A1040" s="72"/>
      <c r="B1040" s="73"/>
    </row>
    <row r="1041" spans="1:2" s="74" customFormat="1" x14ac:dyDescent="0.2">
      <c r="A1041" s="72"/>
      <c r="B1041" s="73"/>
    </row>
    <row r="1042" spans="1:2" s="74" customFormat="1" x14ac:dyDescent="0.2">
      <c r="A1042" s="72"/>
      <c r="B1042" s="73"/>
    </row>
    <row r="1043" spans="1:2" s="74" customFormat="1" x14ac:dyDescent="0.2">
      <c r="A1043" s="72"/>
      <c r="B1043" s="73"/>
    </row>
    <row r="1044" spans="1:2" s="74" customFormat="1" x14ac:dyDescent="0.2">
      <c r="A1044" s="72"/>
      <c r="B1044" s="73"/>
    </row>
    <row r="1045" spans="1:2" s="74" customFormat="1" x14ac:dyDescent="0.2">
      <c r="A1045" s="72"/>
      <c r="B1045" s="73"/>
    </row>
    <row r="1046" spans="1:2" s="74" customFormat="1" x14ac:dyDescent="0.2">
      <c r="A1046" s="72"/>
      <c r="B1046" s="73"/>
    </row>
    <row r="1047" spans="1:2" s="74" customFormat="1" x14ac:dyDescent="0.2">
      <c r="A1047" s="72"/>
      <c r="B1047" s="73"/>
    </row>
    <row r="1048" spans="1:2" s="74" customFormat="1" x14ac:dyDescent="0.2">
      <c r="A1048" s="72"/>
      <c r="B1048" s="73"/>
    </row>
    <row r="1049" spans="1:2" s="74" customFormat="1" x14ac:dyDescent="0.2">
      <c r="A1049" s="72"/>
      <c r="B1049" s="73"/>
    </row>
    <row r="1050" spans="1:2" s="74" customFormat="1" x14ac:dyDescent="0.2">
      <c r="A1050" s="72"/>
      <c r="B1050" s="73"/>
    </row>
    <row r="1051" spans="1:2" s="74" customFormat="1" x14ac:dyDescent="0.2">
      <c r="A1051" s="72"/>
      <c r="B1051" s="73"/>
    </row>
    <row r="1052" spans="1:2" s="74" customFormat="1" x14ac:dyDescent="0.2">
      <c r="A1052" s="72"/>
      <c r="B1052" s="73"/>
    </row>
    <row r="1053" spans="1:2" s="74" customFormat="1" x14ac:dyDescent="0.2">
      <c r="A1053" s="72"/>
      <c r="B1053" s="73"/>
    </row>
    <row r="1054" spans="1:2" s="74" customFormat="1" x14ac:dyDescent="0.2">
      <c r="A1054" s="72"/>
      <c r="B1054" s="73"/>
    </row>
    <row r="1055" spans="1:2" s="74" customFormat="1" x14ac:dyDescent="0.2">
      <c r="A1055" s="72"/>
      <c r="B1055" s="73"/>
    </row>
  </sheetData>
  <mergeCells count="26">
    <mergeCell ref="N2:T2"/>
    <mergeCell ref="A5:A6"/>
    <mergeCell ref="J5:J6"/>
    <mergeCell ref="J1:M2"/>
    <mergeCell ref="E5:E6"/>
    <mergeCell ref="D1:F2"/>
    <mergeCell ref="A3:S3"/>
    <mergeCell ref="N1:T1"/>
    <mergeCell ref="G5:G6"/>
    <mergeCell ref="K5:O5"/>
    <mergeCell ref="T5:T6"/>
    <mergeCell ref="A1:C2"/>
    <mergeCell ref="D5:D6"/>
    <mergeCell ref="G1:I2"/>
    <mergeCell ref="B5:B6"/>
    <mergeCell ref="A4:S4"/>
    <mergeCell ref="J18:P20"/>
    <mergeCell ref="B18:E20"/>
    <mergeCell ref="C5:C6"/>
    <mergeCell ref="H5:H6"/>
    <mergeCell ref="A15:B15"/>
    <mergeCell ref="P5:S5"/>
    <mergeCell ref="I5:I6"/>
    <mergeCell ref="F5:F6"/>
    <mergeCell ref="A12:B12"/>
    <mergeCell ref="A14:B14"/>
  </mergeCells>
  <phoneticPr fontId="2" type="noConversion"/>
  <pageMargins left="7.874015748031496E-2" right="7.874015748031496E-2" top="0.19685039370078741" bottom="0.19685039370078741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9"/>
  <sheetViews>
    <sheetView tabSelected="1" view="pageBreakPreview" topLeftCell="A5" zoomScaleNormal="85" zoomScaleSheetLayoutView="100" workbookViewId="0">
      <pane ySplit="9" topLeftCell="A146" activePane="bottomLeft" state="frozen"/>
      <selection activeCell="A5" sqref="A5"/>
      <selection pane="bottomLeft" activeCell="D152" sqref="D152"/>
    </sheetView>
  </sheetViews>
  <sheetFormatPr defaultRowHeight="15.75" x14ac:dyDescent="0.25"/>
  <cols>
    <col min="1" max="1" width="5" style="37" customWidth="1"/>
    <col min="2" max="2" width="48" style="37" customWidth="1"/>
    <col min="3" max="3" width="12.7109375" style="37" customWidth="1"/>
    <col min="4" max="4" width="11.85546875" style="37" customWidth="1"/>
    <col min="5" max="5" width="11.7109375" style="38" customWidth="1"/>
    <col min="6" max="6" width="16.5703125" style="38" customWidth="1"/>
    <col min="7" max="7" width="4.5703125" style="14" customWidth="1"/>
    <col min="8" max="8" width="9.28515625" style="14" bestFit="1" customWidth="1"/>
    <col min="9" max="9" width="9.28515625" style="14" hidden="1" customWidth="1"/>
    <col min="10" max="10" width="10.85546875" style="14" hidden="1" customWidth="1"/>
    <col min="11" max="12" width="0" style="14" hidden="1" customWidth="1"/>
    <col min="13" max="13" width="6.5703125" style="14" bestFit="1" customWidth="1"/>
    <col min="14" max="16384" width="9.140625" style="14"/>
  </cols>
  <sheetData>
    <row r="1" spans="1:26" s="7" customFormat="1" hidden="1" x14ac:dyDescent="0.25">
      <c r="A1" s="114"/>
      <c r="B1" s="114"/>
      <c r="C1" s="5"/>
      <c r="D1" s="5"/>
      <c r="E1" s="6" t="s">
        <v>17</v>
      </c>
      <c r="F1" s="6"/>
    </row>
    <row r="2" spans="1:26" s="7" customFormat="1" hidden="1" x14ac:dyDescent="0.25">
      <c r="A2" s="114"/>
      <c r="B2" s="114"/>
      <c r="C2" s="5"/>
      <c r="D2" s="5"/>
      <c r="E2" s="6" t="s">
        <v>18</v>
      </c>
      <c r="F2" s="6"/>
    </row>
    <row r="3" spans="1:26" s="7" customFormat="1" hidden="1" x14ac:dyDescent="0.25">
      <c r="A3" s="114"/>
      <c r="B3" s="114"/>
      <c r="C3" s="5"/>
      <c r="D3" s="5"/>
      <c r="E3" s="6" t="s">
        <v>19</v>
      </c>
      <c r="F3" s="6"/>
    </row>
    <row r="4" spans="1:26" s="7" customFormat="1" hidden="1" x14ac:dyDescent="0.25">
      <c r="A4" s="181"/>
      <c r="B4" s="181"/>
      <c r="C4" s="181"/>
      <c r="D4" s="181"/>
      <c r="E4" s="181"/>
      <c r="F4" s="181"/>
    </row>
    <row r="5" spans="1:26" s="7" customFormat="1" ht="15.75" customHeight="1" x14ac:dyDescent="0.25">
      <c r="A5" s="114"/>
      <c r="B5" s="8"/>
      <c r="C5" s="8"/>
      <c r="D5" s="155" t="s">
        <v>126</v>
      </c>
      <c r="E5" s="155"/>
      <c r="F5" s="155"/>
    </row>
    <row r="6" spans="1:26" s="7" customFormat="1" ht="15.75" customHeight="1" x14ac:dyDescent="0.25">
      <c r="A6" s="114"/>
      <c r="B6" s="117"/>
      <c r="C6" s="8"/>
      <c r="D6" s="70"/>
      <c r="E6" s="155"/>
      <c r="F6" s="155"/>
    </row>
    <row r="7" spans="1:26" s="7" customFormat="1" x14ac:dyDescent="0.25">
      <c r="A7" s="114"/>
      <c r="B7" s="114"/>
      <c r="C7" s="114"/>
      <c r="D7" s="114"/>
      <c r="E7" s="9"/>
      <c r="F7" s="9"/>
    </row>
    <row r="8" spans="1:26" s="7" customFormat="1" x14ac:dyDescent="0.25">
      <c r="A8" s="114"/>
      <c r="B8" s="114"/>
      <c r="C8" s="114"/>
      <c r="D8" s="114"/>
      <c r="E8" s="9"/>
      <c r="F8" s="9"/>
    </row>
    <row r="9" spans="1:26" ht="31.5" customHeight="1" x14ac:dyDescent="0.25">
      <c r="A9" s="182" t="s">
        <v>123</v>
      </c>
      <c r="B9" s="182"/>
      <c r="C9" s="182"/>
      <c r="D9" s="182"/>
      <c r="E9" s="182"/>
      <c r="F9" s="182"/>
      <c r="G9" s="10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3"/>
      <c r="V9" s="13"/>
      <c r="W9" s="13"/>
      <c r="X9" s="13"/>
      <c r="Y9" s="13"/>
      <c r="Z9" s="13"/>
    </row>
    <row r="10" spans="1:26" ht="20.25" customHeight="1" thickBot="1" x14ac:dyDescent="0.3">
      <c r="A10" s="183"/>
      <c r="B10" s="183"/>
      <c r="C10" s="183"/>
      <c r="D10" s="183"/>
      <c r="E10" s="183"/>
      <c r="F10" s="183"/>
      <c r="G10" s="10"/>
      <c r="H10" s="11"/>
      <c r="I10" s="11"/>
      <c r="J10" s="11"/>
      <c r="K10" s="11"/>
      <c r="L10" s="11"/>
      <c r="M10" s="12"/>
      <c r="N10" s="12"/>
      <c r="O10" s="12"/>
      <c r="P10" s="12"/>
      <c r="Q10" s="12"/>
      <c r="R10" s="12"/>
      <c r="S10" s="12"/>
      <c r="T10" s="12"/>
      <c r="U10" s="13"/>
      <c r="V10" s="13"/>
      <c r="W10" s="13"/>
      <c r="X10" s="13"/>
      <c r="Y10" s="13"/>
      <c r="Z10" s="13"/>
    </row>
    <row r="11" spans="1:26" ht="13.5" customHeight="1" x14ac:dyDescent="0.25">
      <c r="A11" s="172" t="s">
        <v>16</v>
      </c>
      <c r="B11" s="175" t="s">
        <v>20</v>
      </c>
      <c r="C11" s="175" t="s">
        <v>90</v>
      </c>
      <c r="D11" s="175" t="s">
        <v>21</v>
      </c>
      <c r="E11" s="178" t="s">
        <v>22</v>
      </c>
      <c r="F11" s="160" t="s">
        <v>23</v>
      </c>
      <c r="G11" s="10"/>
      <c r="H11" s="11"/>
      <c r="I11" s="11"/>
      <c r="J11" s="11"/>
      <c r="K11" s="11"/>
      <c r="L11" s="11"/>
      <c r="M11" s="15"/>
      <c r="N11" s="16"/>
      <c r="O11" s="16"/>
      <c r="P11" s="16"/>
      <c r="Q11" s="16"/>
      <c r="R11" s="16"/>
      <c r="S11" s="16"/>
      <c r="T11" s="16"/>
      <c r="U11" s="13"/>
      <c r="V11" s="13"/>
      <c r="W11" s="13"/>
      <c r="X11" s="13"/>
      <c r="Y11" s="13"/>
      <c r="Z11" s="13"/>
    </row>
    <row r="12" spans="1:26" ht="11.25" customHeight="1" x14ac:dyDescent="0.25">
      <c r="A12" s="173"/>
      <c r="B12" s="176"/>
      <c r="C12" s="176"/>
      <c r="D12" s="176"/>
      <c r="E12" s="179"/>
      <c r="F12" s="161"/>
      <c r="G12" s="10"/>
      <c r="H12" s="11"/>
      <c r="I12" s="11"/>
      <c r="J12" s="11"/>
      <c r="K12" s="11"/>
      <c r="L12" s="11"/>
      <c r="M12" s="15"/>
      <c r="N12" s="16"/>
      <c r="O12" s="16"/>
      <c r="P12" s="16"/>
      <c r="Q12" s="16"/>
      <c r="R12" s="16"/>
      <c r="S12" s="16"/>
      <c r="T12" s="16"/>
      <c r="U12" s="13"/>
      <c r="V12" s="13"/>
      <c r="W12" s="13"/>
      <c r="X12" s="13"/>
      <c r="Y12" s="13"/>
      <c r="Z12" s="13"/>
    </row>
    <row r="13" spans="1:26" ht="30" customHeight="1" thickBot="1" x14ac:dyDescent="0.3">
      <c r="A13" s="174"/>
      <c r="B13" s="177"/>
      <c r="C13" s="177"/>
      <c r="D13" s="177"/>
      <c r="E13" s="180"/>
      <c r="F13" s="162"/>
      <c r="G13" s="10"/>
      <c r="H13" s="11"/>
      <c r="I13" s="11"/>
      <c r="J13" s="11"/>
      <c r="K13" s="11"/>
      <c r="L13" s="11"/>
      <c r="M13" s="15"/>
      <c r="N13" s="16"/>
      <c r="O13" s="16"/>
      <c r="P13" s="16"/>
      <c r="Q13" s="16"/>
      <c r="R13" s="16"/>
      <c r="S13" s="16"/>
      <c r="T13" s="16"/>
      <c r="U13" s="13"/>
      <c r="V13" s="13"/>
      <c r="W13" s="13"/>
      <c r="X13" s="13"/>
      <c r="Y13" s="13"/>
      <c r="Z13" s="13"/>
    </row>
    <row r="14" spans="1:26" ht="16.5" thickBot="1" x14ac:dyDescent="0.3">
      <c r="A14" s="163" t="s">
        <v>97</v>
      </c>
      <c r="B14" s="164"/>
      <c r="C14" s="164"/>
      <c r="D14" s="164"/>
      <c r="E14" s="164"/>
      <c r="F14" s="165"/>
      <c r="G14" s="10"/>
      <c r="H14" s="11"/>
      <c r="I14" s="11"/>
      <c r="J14" s="11"/>
      <c r="K14" s="11"/>
      <c r="L14" s="11"/>
      <c r="M14" s="15"/>
      <c r="N14" s="16"/>
      <c r="O14" s="16"/>
      <c r="P14" s="16"/>
      <c r="Q14" s="16"/>
      <c r="R14" s="16"/>
      <c r="S14" s="16"/>
      <c r="T14" s="16"/>
      <c r="U14" s="13"/>
      <c r="V14" s="13"/>
      <c r="W14" s="13"/>
      <c r="X14" s="13"/>
      <c r="Y14" s="13"/>
      <c r="Z14" s="13"/>
    </row>
    <row r="15" spans="1:26" ht="25.5" x14ac:dyDescent="0.25">
      <c r="A15" s="60">
        <v>1</v>
      </c>
      <c r="B15" s="56" t="s">
        <v>36</v>
      </c>
      <c r="C15" s="57" t="s">
        <v>49</v>
      </c>
      <c r="D15" s="63">
        <v>35.539000000000001</v>
      </c>
      <c r="E15" s="107">
        <v>1</v>
      </c>
      <c r="F15" s="59">
        <v>35.539000000000001</v>
      </c>
      <c r="G15" s="10"/>
      <c r="H15" s="11"/>
      <c r="I15" s="11"/>
      <c r="J15" s="11"/>
      <c r="K15" s="11"/>
      <c r="L15" s="11"/>
      <c r="M15" s="15"/>
      <c r="N15" s="16"/>
      <c r="O15" s="16"/>
      <c r="P15" s="16"/>
      <c r="Q15" s="16"/>
      <c r="R15" s="16"/>
      <c r="S15" s="16"/>
      <c r="T15" s="16"/>
      <c r="U15" s="13"/>
      <c r="V15" s="13"/>
      <c r="W15" s="13"/>
      <c r="X15" s="13"/>
      <c r="Y15" s="13"/>
      <c r="Z15" s="13"/>
    </row>
    <row r="16" spans="1:26" x14ac:dyDescent="0.25">
      <c r="A16" s="17">
        <v>2</v>
      </c>
      <c r="B16" s="27" t="s">
        <v>40</v>
      </c>
      <c r="C16" s="19" t="s">
        <v>37</v>
      </c>
      <c r="D16" s="20">
        <v>71.078000000000003</v>
      </c>
      <c r="E16" s="28">
        <v>2</v>
      </c>
      <c r="F16" s="22">
        <f>D16*E16</f>
        <v>142.15600000000001</v>
      </c>
      <c r="G16" s="10"/>
      <c r="H16" s="11"/>
      <c r="I16" s="11"/>
      <c r="J16" s="11"/>
      <c r="K16" s="11"/>
      <c r="L16" s="11"/>
      <c r="M16" s="15"/>
      <c r="N16" s="16"/>
      <c r="O16" s="16"/>
      <c r="P16" s="16"/>
      <c r="Q16" s="16"/>
      <c r="R16" s="16"/>
      <c r="S16" s="16"/>
      <c r="T16" s="16"/>
      <c r="U16" s="13"/>
      <c r="V16" s="13"/>
      <c r="W16" s="13"/>
      <c r="X16" s="13"/>
      <c r="Y16" s="13"/>
      <c r="Z16" s="13"/>
    </row>
    <row r="17" spans="1:26" x14ac:dyDescent="0.25">
      <c r="A17" s="17">
        <v>3</v>
      </c>
      <c r="B17" s="27" t="s">
        <v>43</v>
      </c>
      <c r="C17" s="19" t="s">
        <v>35</v>
      </c>
      <c r="D17" s="24">
        <v>1.9</v>
      </c>
      <c r="E17" s="28">
        <v>1</v>
      </c>
      <c r="F17" s="22">
        <v>1.9</v>
      </c>
      <c r="G17" s="10"/>
      <c r="H17" s="11"/>
      <c r="I17" s="11"/>
      <c r="J17" s="11"/>
      <c r="K17" s="11"/>
      <c r="L17" s="11"/>
      <c r="M17" s="15"/>
      <c r="N17" s="16"/>
      <c r="O17" s="16"/>
      <c r="P17" s="16"/>
      <c r="Q17" s="16"/>
      <c r="R17" s="16"/>
      <c r="S17" s="16"/>
      <c r="T17" s="16"/>
      <c r="U17" s="13"/>
      <c r="V17" s="13"/>
      <c r="W17" s="13"/>
      <c r="X17" s="13"/>
      <c r="Y17" s="13"/>
      <c r="Z17" s="13"/>
    </row>
    <row r="18" spans="1:26" x14ac:dyDescent="0.25">
      <c r="A18" s="17">
        <v>4</v>
      </c>
      <c r="B18" s="27" t="s">
        <v>45</v>
      </c>
      <c r="C18" s="19" t="s">
        <v>93</v>
      </c>
      <c r="D18" s="24">
        <v>53.636999999999986</v>
      </c>
      <c r="E18" s="28">
        <v>1</v>
      </c>
      <c r="F18" s="22">
        <v>53.636999999999986</v>
      </c>
      <c r="G18" s="25"/>
      <c r="H18" s="11"/>
      <c r="I18" s="11"/>
      <c r="J18" s="11"/>
      <c r="K18" s="11"/>
      <c r="L18" s="11"/>
      <c r="M18" s="11"/>
      <c r="N18" s="15"/>
      <c r="O18" s="16"/>
      <c r="P18" s="16"/>
      <c r="Q18" s="16"/>
      <c r="R18" s="16"/>
      <c r="S18" s="16"/>
      <c r="T18" s="16"/>
      <c r="U18" s="16"/>
      <c r="V18" s="13"/>
      <c r="W18" s="13"/>
      <c r="X18" s="13"/>
    </row>
    <row r="19" spans="1:26" ht="26.25" thickBot="1" x14ac:dyDescent="0.3">
      <c r="A19" s="66">
        <v>5</v>
      </c>
      <c r="B19" s="111" t="s">
        <v>47</v>
      </c>
      <c r="C19" s="67" t="s">
        <v>48</v>
      </c>
      <c r="D19" s="110">
        <v>218.42150000000001</v>
      </c>
      <c r="E19" s="109">
        <v>4</v>
      </c>
      <c r="F19" s="68">
        <v>873.68600000000004</v>
      </c>
      <c r="G19" s="10"/>
      <c r="H19" s="11"/>
      <c r="I19" s="11"/>
      <c r="J19" s="11"/>
      <c r="K19" s="11"/>
      <c r="L19" s="11"/>
      <c r="M19" s="15"/>
      <c r="N19" s="16"/>
      <c r="O19" s="16"/>
      <c r="P19" s="16"/>
      <c r="Q19" s="16"/>
      <c r="R19" s="16"/>
      <c r="S19" s="16"/>
      <c r="T19" s="16"/>
      <c r="U19" s="13"/>
      <c r="V19" s="13"/>
      <c r="W19" s="13"/>
      <c r="X19" s="13"/>
      <c r="Y19" s="13"/>
      <c r="Z19" s="13"/>
    </row>
    <row r="20" spans="1:26" ht="16.5" thickBot="1" x14ac:dyDescent="0.3">
      <c r="A20" s="163" t="s">
        <v>98</v>
      </c>
      <c r="B20" s="164"/>
      <c r="C20" s="164"/>
      <c r="D20" s="164"/>
      <c r="E20" s="164"/>
      <c r="F20" s="165"/>
      <c r="G20" s="10"/>
      <c r="H20" s="11"/>
      <c r="I20" s="11"/>
      <c r="J20" s="11"/>
      <c r="K20" s="11"/>
      <c r="L20" s="11"/>
      <c r="M20" s="15"/>
      <c r="N20" s="16"/>
      <c r="O20" s="16"/>
      <c r="P20" s="16"/>
      <c r="Q20" s="16"/>
      <c r="R20" s="16"/>
      <c r="S20" s="16"/>
      <c r="T20" s="16"/>
      <c r="U20" s="13"/>
      <c r="V20" s="13"/>
      <c r="W20" s="13"/>
      <c r="X20" s="13"/>
      <c r="Y20" s="13"/>
      <c r="Z20" s="13"/>
    </row>
    <row r="21" spans="1:26" ht="25.5" x14ac:dyDescent="0.25">
      <c r="A21" s="138">
        <v>6</v>
      </c>
      <c r="B21" s="56" t="s">
        <v>36</v>
      </c>
      <c r="C21" s="57" t="s">
        <v>37</v>
      </c>
      <c r="D21" s="63">
        <v>35.539000000000001</v>
      </c>
      <c r="E21" s="58">
        <v>1</v>
      </c>
      <c r="F21" s="59">
        <v>35.539000000000001</v>
      </c>
      <c r="G21" s="10"/>
      <c r="H21" s="11"/>
      <c r="I21" s="11"/>
      <c r="J21" s="62"/>
      <c r="K21" s="11"/>
      <c r="L21" s="11"/>
      <c r="M21" s="15"/>
      <c r="N21" s="16"/>
      <c r="O21" s="16"/>
      <c r="P21" s="16"/>
      <c r="Q21" s="16"/>
      <c r="R21" s="16"/>
      <c r="S21" s="16"/>
      <c r="T21" s="16"/>
      <c r="U21" s="13"/>
      <c r="V21" s="13"/>
      <c r="W21" s="13"/>
      <c r="X21" s="13"/>
      <c r="Y21" s="13"/>
      <c r="Z21" s="13"/>
    </row>
    <row r="22" spans="1:26" ht="25.5" x14ac:dyDescent="0.25">
      <c r="A22" s="26">
        <v>7</v>
      </c>
      <c r="B22" s="27" t="s">
        <v>38</v>
      </c>
      <c r="C22" s="19" t="s">
        <v>25</v>
      </c>
      <c r="D22" s="20">
        <v>7.1078000000000001</v>
      </c>
      <c r="E22" s="28">
        <v>0.2</v>
      </c>
      <c r="F22" s="22">
        <v>1.4215600000000002</v>
      </c>
      <c r="G22" s="10"/>
      <c r="H22" s="11"/>
      <c r="I22" s="11"/>
      <c r="J22" s="11"/>
      <c r="K22" s="11"/>
      <c r="L22" s="11"/>
      <c r="M22" s="15"/>
      <c r="N22" s="16"/>
      <c r="O22" s="16"/>
      <c r="P22" s="16"/>
      <c r="Q22" s="16"/>
      <c r="R22" s="16"/>
      <c r="S22" s="16"/>
      <c r="T22" s="16"/>
      <c r="U22" s="13"/>
      <c r="V22" s="13"/>
      <c r="W22" s="13"/>
      <c r="X22" s="13"/>
      <c r="Y22" s="13"/>
      <c r="Z22" s="13"/>
    </row>
    <row r="23" spans="1:26" ht="38.25" x14ac:dyDescent="0.25">
      <c r="A23" s="26">
        <v>8</v>
      </c>
      <c r="B23" s="27" t="s">
        <v>95</v>
      </c>
      <c r="C23" s="19" t="s">
        <v>96</v>
      </c>
      <c r="D23" s="118">
        <v>2.1323400000000001</v>
      </c>
      <c r="E23" s="28">
        <v>0.2</v>
      </c>
      <c r="F23" s="119">
        <v>0.42646800000000007</v>
      </c>
      <c r="G23" s="10"/>
      <c r="H23" s="11"/>
      <c r="I23" s="11"/>
      <c r="J23" s="11"/>
      <c r="K23" s="11"/>
      <c r="L23" s="11"/>
      <c r="M23" s="15"/>
      <c r="N23" s="16"/>
      <c r="O23" s="16"/>
      <c r="P23" s="16"/>
      <c r="Q23" s="16"/>
      <c r="R23" s="16"/>
      <c r="S23" s="16"/>
      <c r="T23" s="16"/>
      <c r="U23" s="13"/>
      <c r="V23" s="13"/>
      <c r="W23" s="13"/>
      <c r="X23" s="13"/>
      <c r="Y23" s="13"/>
      <c r="Z23" s="13"/>
    </row>
    <row r="24" spans="1:26" x14ac:dyDescent="0.25">
      <c r="A24" s="26">
        <v>9</v>
      </c>
      <c r="B24" s="27" t="s">
        <v>39</v>
      </c>
      <c r="C24" s="19" t="s">
        <v>30</v>
      </c>
      <c r="D24" s="120">
        <v>2132.34</v>
      </c>
      <c r="E24" s="113">
        <v>0.2</v>
      </c>
      <c r="F24" s="65">
        <v>426.46800000000007</v>
      </c>
      <c r="G24" s="10"/>
      <c r="H24" s="11"/>
      <c r="I24" s="11"/>
      <c r="J24" s="11"/>
      <c r="K24" s="11"/>
      <c r="L24" s="11"/>
      <c r="M24" s="15"/>
      <c r="N24" s="16"/>
      <c r="O24" s="16"/>
      <c r="P24" s="16"/>
      <c r="Q24" s="16"/>
      <c r="R24" s="16"/>
      <c r="S24" s="16"/>
      <c r="T24" s="16"/>
      <c r="U24" s="13"/>
      <c r="V24" s="13"/>
      <c r="W24" s="13"/>
      <c r="X24" s="13"/>
      <c r="Y24" s="13"/>
      <c r="Z24" s="13"/>
    </row>
    <row r="25" spans="1:26" ht="26.25" x14ac:dyDescent="0.25">
      <c r="A25" s="26">
        <v>10</v>
      </c>
      <c r="B25" s="104" t="s">
        <v>94</v>
      </c>
      <c r="C25" s="105" t="s">
        <v>84</v>
      </c>
      <c r="D25" s="115">
        <v>3624.9780000000001</v>
      </c>
      <c r="E25" s="105">
        <v>0.2</v>
      </c>
      <c r="F25" s="116">
        <v>724.99560000000008</v>
      </c>
      <c r="G25" s="10"/>
      <c r="H25" s="102"/>
      <c r="I25" s="11"/>
      <c r="J25" s="11"/>
      <c r="K25" s="11"/>
      <c r="L25" s="11"/>
      <c r="M25" s="15"/>
      <c r="N25" s="16"/>
      <c r="O25" s="16"/>
      <c r="P25" s="16"/>
      <c r="Q25" s="16"/>
      <c r="R25" s="16"/>
      <c r="S25" s="16"/>
      <c r="T25" s="16"/>
      <c r="U25" s="13"/>
      <c r="V25" s="13"/>
      <c r="W25" s="13"/>
      <c r="X25" s="13"/>
      <c r="Y25" s="13"/>
      <c r="Z25" s="13"/>
    </row>
    <row r="26" spans="1:26" x14ac:dyDescent="0.25">
      <c r="A26" s="26">
        <v>11</v>
      </c>
      <c r="B26" s="27" t="s">
        <v>40</v>
      </c>
      <c r="C26" s="19" t="s">
        <v>37</v>
      </c>
      <c r="D26" s="20">
        <v>71.078000000000003</v>
      </c>
      <c r="E26" s="21">
        <v>1</v>
      </c>
      <c r="F26" s="22">
        <v>71.078000000000003</v>
      </c>
      <c r="G26" s="10"/>
      <c r="H26" s="11"/>
      <c r="I26" s="11"/>
      <c r="J26" s="11"/>
      <c r="K26" s="11"/>
      <c r="L26" s="11"/>
      <c r="M26" s="15"/>
      <c r="N26" s="16"/>
      <c r="O26" s="16"/>
      <c r="P26" s="16"/>
      <c r="Q26" s="16"/>
      <c r="R26" s="16"/>
      <c r="S26" s="16"/>
      <c r="T26" s="16"/>
      <c r="U26" s="13"/>
      <c r="V26" s="13"/>
      <c r="W26" s="13"/>
      <c r="X26" s="13"/>
      <c r="Y26" s="13"/>
      <c r="Z26" s="13"/>
    </row>
    <row r="27" spans="1:26" x14ac:dyDescent="0.25">
      <c r="A27" s="26">
        <v>12</v>
      </c>
      <c r="B27" s="27" t="s">
        <v>41</v>
      </c>
      <c r="C27" s="19" t="s">
        <v>42</v>
      </c>
      <c r="D27" s="20">
        <v>30.655899999999999</v>
      </c>
      <c r="E27" s="21">
        <v>5</v>
      </c>
      <c r="F27" s="22">
        <v>153.27949999999998</v>
      </c>
      <c r="G27" s="10"/>
      <c r="H27" s="11"/>
      <c r="I27" s="11"/>
      <c r="J27" s="11"/>
      <c r="K27" s="11"/>
      <c r="L27" s="11"/>
      <c r="M27" s="15"/>
      <c r="N27" s="16"/>
      <c r="O27" s="16"/>
      <c r="P27" s="16"/>
      <c r="Q27" s="16"/>
      <c r="R27" s="16"/>
      <c r="S27" s="16"/>
      <c r="T27" s="16"/>
      <c r="U27" s="13"/>
      <c r="V27" s="13"/>
      <c r="W27" s="13"/>
      <c r="X27" s="13"/>
      <c r="Y27" s="13"/>
      <c r="Z27" s="13"/>
    </row>
    <row r="28" spans="1:26" ht="25.5" x14ac:dyDescent="0.25">
      <c r="A28" s="26">
        <v>13</v>
      </c>
      <c r="B28" s="18" t="s">
        <v>106</v>
      </c>
      <c r="C28" s="19" t="s">
        <v>31</v>
      </c>
      <c r="D28" s="120">
        <v>7.5</v>
      </c>
      <c r="E28" s="21">
        <v>5</v>
      </c>
      <c r="F28" s="22">
        <v>37.5</v>
      </c>
      <c r="G28" s="10"/>
      <c r="H28" s="102"/>
      <c r="I28" s="11"/>
      <c r="J28" s="11"/>
      <c r="K28" s="11"/>
      <c r="L28" s="11"/>
      <c r="M28" s="15"/>
      <c r="N28" s="16"/>
      <c r="O28" s="16"/>
      <c r="P28" s="16"/>
      <c r="Q28" s="16"/>
      <c r="R28" s="16"/>
      <c r="S28" s="16"/>
      <c r="T28" s="16"/>
      <c r="U28" s="13"/>
      <c r="V28" s="13"/>
      <c r="W28" s="13"/>
      <c r="X28" s="13"/>
      <c r="Y28" s="13"/>
      <c r="Z28" s="13"/>
    </row>
    <row r="29" spans="1:26" x14ac:dyDescent="0.25">
      <c r="A29" s="26">
        <v>14</v>
      </c>
      <c r="B29" s="27" t="s">
        <v>43</v>
      </c>
      <c r="C29" s="19" t="s">
        <v>35</v>
      </c>
      <c r="D29" s="24">
        <v>1.9</v>
      </c>
      <c r="E29" s="21">
        <v>1</v>
      </c>
      <c r="F29" s="22">
        <v>1.9</v>
      </c>
      <c r="G29" s="10"/>
      <c r="H29" s="11"/>
      <c r="I29" s="11"/>
      <c r="J29" s="11"/>
      <c r="K29" s="11"/>
      <c r="L29" s="11"/>
      <c r="M29" s="15"/>
      <c r="N29" s="16"/>
      <c r="O29" s="16"/>
      <c r="P29" s="16"/>
      <c r="Q29" s="16"/>
      <c r="R29" s="16"/>
      <c r="S29" s="16"/>
      <c r="T29" s="16"/>
      <c r="U29" s="13"/>
      <c r="V29" s="13"/>
      <c r="W29" s="13"/>
      <c r="X29" s="13"/>
      <c r="Y29" s="13"/>
      <c r="Z29" s="13"/>
    </row>
    <row r="30" spans="1:26" x14ac:dyDescent="0.25">
      <c r="A30" s="26">
        <v>15</v>
      </c>
      <c r="B30" s="27" t="s">
        <v>44</v>
      </c>
      <c r="C30" s="19" t="s">
        <v>35</v>
      </c>
      <c r="D30" s="24">
        <v>13.73</v>
      </c>
      <c r="E30" s="113">
        <v>0.2</v>
      </c>
      <c r="F30" s="22">
        <v>2.7460000000000004</v>
      </c>
      <c r="G30" s="25"/>
      <c r="H30" s="11"/>
      <c r="I30" s="11"/>
      <c r="J30" s="11"/>
      <c r="K30" s="11"/>
      <c r="L30" s="11"/>
      <c r="M30" s="11"/>
      <c r="N30" s="15"/>
      <c r="O30" s="16"/>
      <c r="P30" s="16"/>
      <c r="Q30" s="16"/>
      <c r="R30" s="16"/>
      <c r="S30" s="16"/>
      <c r="T30" s="16"/>
      <c r="U30" s="16"/>
      <c r="V30" s="13"/>
      <c r="W30" s="13"/>
      <c r="X30" s="13"/>
    </row>
    <row r="31" spans="1:26" x14ac:dyDescent="0.25">
      <c r="A31" s="26">
        <v>16</v>
      </c>
      <c r="B31" s="27" t="s">
        <v>45</v>
      </c>
      <c r="C31" s="19" t="s">
        <v>93</v>
      </c>
      <c r="D31" s="24">
        <v>53.636999999999986</v>
      </c>
      <c r="E31" s="21">
        <v>1</v>
      </c>
      <c r="F31" s="22">
        <v>53.636999999999986</v>
      </c>
      <c r="G31" s="10"/>
      <c r="H31" s="11"/>
      <c r="I31" s="11"/>
      <c r="J31" s="11"/>
      <c r="K31" s="11"/>
      <c r="L31" s="11"/>
      <c r="M31" s="15"/>
      <c r="N31" s="16"/>
      <c r="O31" s="16"/>
      <c r="P31" s="16"/>
      <c r="Q31" s="16"/>
      <c r="R31" s="16"/>
      <c r="S31" s="16"/>
      <c r="T31" s="16"/>
      <c r="U31" s="13"/>
      <c r="V31" s="13"/>
      <c r="W31" s="13"/>
      <c r="X31" s="13"/>
      <c r="Y31" s="13"/>
      <c r="Z31" s="13"/>
    </row>
    <row r="32" spans="1:26" ht="25.5" x14ac:dyDescent="0.25">
      <c r="A32" s="26">
        <v>17</v>
      </c>
      <c r="B32" s="122" t="s">
        <v>85</v>
      </c>
      <c r="C32" s="67" t="s">
        <v>49</v>
      </c>
      <c r="D32" s="110">
        <v>3.7248000000000001</v>
      </c>
      <c r="E32" s="123">
        <v>0.2</v>
      </c>
      <c r="F32" s="68">
        <v>0.74496000000000007</v>
      </c>
      <c r="G32" s="10"/>
      <c r="H32" s="102"/>
      <c r="I32" s="11"/>
      <c r="J32" s="11"/>
      <c r="K32" s="11"/>
      <c r="L32" s="11"/>
      <c r="M32" s="15"/>
      <c r="N32" s="16"/>
      <c r="O32" s="16"/>
      <c r="P32" s="16"/>
      <c r="Q32" s="16"/>
      <c r="R32" s="16"/>
      <c r="S32" s="16"/>
      <c r="T32" s="16"/>
      <c r="U32" s="13"/>
      <c r="V32" s="13"/>
      <c r="W32" s="13"/>
      <c r="X32" s="13"/>
      <c r="Y32" s="13"/>
      <c r="Z32" s="13"/>
    </row>
    <row r="33" spans="1:26" ht="25.5" x14ac:dyDescent="0.25">
      <c r="A33" s="26">
        <v>18</v>
      </c>
      <c r="B33" s="111" t="s">
        <v>47</v>
      </c>
      <c r="C33" s="67" t="s">
        <v>48</v>
      </c>
      <c r="D33" s="110">
        <v>218.42150000000001</v>
      </c>
      <c r="E33" s="21">
        <v>6</v>
      </c>
      <c r="F33" s="22">
        <v>1310.529</v>
      </c>
      <c r="G33" s="10"/>
      <c r="H33" s="11"/>
      <c r="I33" s="11"/>
      <c r="J33" s="11"/>
      <c r="K33" s="11"/>
      <c r="L33" s="11"/>
      <c r="M33" s="15"/>
      <c r="N33" s="16"/>
      <c r="O33" s="16"/>
      <c r="P33" s="16"/>
      <c r="Q33" s="16"/>
      <c r="R33" s="16"/>
      <c r="S33" s="16"/>
      <c r="T33" s="16"/>
      <c r="U33" s="13"/>
      <c r="V33" s="13"/>
      <c r="W33" s="13"/>
      <c r="X33" s="13"/>
      <c r="Y33" s="13"/>
      <c r="Z33" s="13"/>
    </row>
    <row r="34" spans="1:26" ht="39.75" thickBot="1" x14ac:dyDescent="0.3">
      <c r="A34" s="26">
        <v>19</v>
      </c>
      <c r="B34" s="124" t="s">
        <v>82</v>
      </c>
      <c r="C34" s="125" t="s">
        <v>83</v>
      </c>
      <c r="D34" s="126">
        <v>1.52</v>
      </c>
      <c r="E34" s="125">
        <v>1</v>
      </c>
      <c r="F34" s="127">
        <v>1.52</v>
      </c>
      <c r="G34" s="10"/>
      <c r="H34" s="11"/>
      <c r="I34" s="11"/>
      <c r="J34" s="11"/>
      <c r="K34" s="11"/>
      <c r="L34" s="11"/>
      <c r="M34" s="15"/>
      <c r="N34" s="16"/>
      <c r="O34" s="16"/>
      <c r="P34" s="16"/>
      <c r="Q34" s="16"/>
      <c r="R34" s="16"/>
      <c r="S34" s="16"/>
      <c r="T34" s="16"/>
      <c r="U34" s="13"/>
      <c r="V34" s="13"/>
      <c r="W34" s="13"/>
      <c r="X34" s="13"/>
      <c r="Y34" s="13"/>
      <c r="Z34" s="13"/>
    </row>
    <row r="35" spans="1:26" ht="16.5" thickBot="1" x14ac:dyDescent="0.3">
      <c r="A35" s="166" t="s">
        <v>99</v>
      </c>
      <c r="B35" s="167"/>
      <c r="C35" s="167"/>
      <c r="D35" s="167"/>
      <c r="E35" s="167"/>
      <c r="F35" s="168"/>
      <c r="G35" s="10"/>
      <c r="H35" s="11"/>
      <c r="I35" s="11"/>
      <c r="J35" s="11"/>
      <c r="K35" s="11"/>
      <c r="L35" s="11"/>
      <c r="M35" s="15"/>
      <c r="N35" s="16"/>
      <c r="O35" s="16"/>
      <c r="P35" s="16"/>
      <c r="Q35" s="16"/>
      <c r="R35" s="16"/>
      <c r="S35" s="16"/>
      <c r="T35" s="16"/>
      <c r="U35" s="13"/>
      <c r="V35" s="13"/>
      <c r="W35" s="13"/>
      <c r="X35" s="13"/>
      <c r="Y35" s="13"/>
      <c r="Z35" s="13"/>
    </row>
    <row r="36" spans="1:26" ht="25.5" x14ac:dyDescent="0.25">
      <c r="A36" s="138">
        <v>20</v>
      </c>
      <c r="B36" s="56" t="s">
        <v>36</v>
      </c>
      <c r="C36" s="57" t="s">
        <v>37</v>
      </c>
      <c r="D36" s="63">
        <v>35.539000000000001</v>
      </c>
      <c r="E36" s="58">
        <v>1</v>
      </c>
      <c r="F36" s="59">
        <v>35.539000000000001</v>
      </c>
      <c r="G36" s="10"/>
      <c r="H36" s="69"/>
      <c r="I36" s="11"/>
      <c r="J36" s="62"/>
      <c r="K36" s="11"/>
      <c r="L36" s="11"/>
      <c r="M36" s="15"/>
      <c r="N36" s="16"/>
      <c r="O36" s="16"/>
      <c r="P36" s="16"/>
      <c r="Q36" s="16"/>
      <c r="R36" s="16"/>
      <c r="S36" s="16"/>
      <c r="T36" s="16"/>
      <c r="U36" s="13"/>
      <c r="V36" s="13"/>
      <c r="W36" s="13"/>
      <c r="X36" s="13"/>
      <c r="Y36" s="13"/>
      <c r="Z36" s="13"/>
    </row>
    <row r="37" spans="1:26" ht="25.5" x14ac:dyDescent="0.25">
      <c r="A37" s="26">
        <v>21</v>
      </c>
      <c r="B37" s="27" t="s">
        <v>38</v>
      </c>
      <c r="C37" s="19" t="s">
        <v>25</v>
      </c>
      <c r="D37" s="20">
        <v>7.1078000000000001</v>
      </c>
      <c r="E37" s="28">
        <v>0.2</v>
      </c>
      <c r="F37" s="22">
        <v>1.4215600000000002</v>
      </c>
      <c r="G37" s="10"/>
      <c r="H37" s="11"/>
      <c r="I37" s="11"/>
      <c r="J37" s="11"/>
      <c r="K37" s="11"/>
      <c r="L37" s="11"/>
      <c r="M37" s="15"/>
      <c r="N37" s="16"/>
      <c r="O37" s="16"/>
      <c r="P37" s="16"/>
      <c r="Q37" s="16"/>
      <c r="R37" s="16"/>
      <c r="S37" s="16"/>
      <c r="T37" s="16"/>
      <c r="U37" s="13"/>
      <c r="V37" s="13"/>
      <c r="W37" s="13"/>
      <c r="X37" s="13"/>
      <c r="Y37" s="13"/>
      <c r="Z37" s="13"/>
    </row>
    <row r="38" spans="1:26" ht="38.25" x14ac:dyDescent="0.25">
      <c r="A38" s="26">
        <v>22</v>
      </c>
      <c r="B38" s="27" t="s">
        <v>95</v>
      </c>
      <c r="C38" s="19" t="s">
        <v>96</v>
      </c>
      <c r="D38" s="20">
        <v>2.1323400000000001</v>
      </c>
      <c r="E38" s="28">
        <v>0.2</v>
      </c>
      <c r="F38" s="119">
        <v>0.42646800000000007</v>
      </c>
      <c r="G38" s="10"/>
      <c r="H38" s="11"/>
      <c r="I38" s="11"/>
      <c r="J38" s="11"/>
      <c r="K38" s="11"/>
      <c r="L38" s="11"/>
      <c r="M38" s="15"/>
      <c r="N38" s="16"/>
      <c r="O38" s="16"/>
      <c r="P38" s="16"/>
      <c r="Q38" s="16"/>
      <c r="R38" s="16"/>
      <c r="S38" s="16"/>
      <c r="T38" s="16"/>
      <c r="U38" s="13"/>
      <c r="V38" s="13"/>
      <c r="W38" s="13"/>
      <c r="X38" s="13"/>
      <c r="Y38" s="13"/>
      <c r="Z38" s="13"/>
    </row>
    <row r="39" spans="1:26" x14ac:dyDescent="0.25">
      <c r="A39" s="26">
        <v>23</v>
      </c>
      <c r="B39" s="27" t="s">
        <v>39</v>
      </c>
      <c r="C39" s="19" t="s">
        <v>30</v>
      </c>
      <c r="D39" s="20">
        <v>2132.34</v>
      </c>
      <c r="E39" s="28">
        <v>0.2</v>
      </c>
      <c r="F39" s="65">
        <v>426.46800000000007</v>
      </c>
      <c r="G39" s="10"/>
      <c r="H39" s="11"/>
      <c r="I39" s="11"/>
      <c r="J39" s="11"/>
      <c r="K39" s="11"/>
      <c r="L39" s="11"/>
      <c r="M39" s="15"/>
      <c r="N39" s="16"/>
      <c r="O39" s="16"/>
      <c r="P39" s="16"/>
      <c r="Q39" s="16"/>
      <c r="R39" s="16"/>
      <c r="S39" s="16"/>
      <c r="T39" s="16"/>
      <c r="U39" s="13"/>
      <c r="V39" s="13"/>
      <c r="W39" s="13"/>
      <c r="X39" s="13"/>
      <c r="Y39" s="13"/>
      <c r="Z39" s="13"/>
    </row>
    <row r="40" spans="1:26" ht="26.25" x14ac:dyDescent="0.25">
      <c r="A40" s="26">
        <v>24</v>
      </c>
      <c r="B40" s="104" t="s">
        <v>94</v>
      </c>
      <c r="C40" s="105" t="s">
        <v>84</v>
      </c>
      <c r="D40" s="106">
        <v>3624.9780000000001</v>
      </c>
      <c r="E40" s="105">
        <v>0.2</v>
      </c>
      <c r="F40" s="130">
        <v>724.99560000000008</v>
      </c>
      <c r="G40" s="10"/>
      <c r="H40" s="11"/>
      <c r="I40" s="11"/>
      <c r="J40" s="11"/>
      <c r="K40" s="11"/>
      <c r="L40" s="11"/>
      <c r="M40" s="15"/>
      <c r="N40" s="16"/>
      <c r="O40" s="16"/>
      <c r="P40" s="16"/>
      <c r="Q40" s="16"/>
      <c r="R40" s="16"/>
      <c r="S40" s="16"/>
      <c r="T40" s="16"/>
      <c r="U40" s="13"/>
      <c r="V40" s="13"/>
      <c r="W40" s="13"/>
      <c r="X40" s="13"/>
      <c r="Y40" s="13"/>
      <c r="Z40" s="13"/>
    </row>
    <row r="41" spans="1:26" x14ac:dyDescent="0.25">
      <c r="A41" s="26">
        <v>25</v>
      </c>
      <c r="B41" s="27" t="s">
        <v>40</v>
      </c>
      <c r="C41" s="19" t="s">
        <v>37</v>
      </c>
      <c r="D41" s="20">
        <v>71.078000000000003</v>
      </c>
      <c r="E41" s="21">
        <v>1</v>
      </c>
      <c r="F41" s="22">
        <v>71.078000000000003</v>
      </c>
      <c r="G41" s="10"/>
      <c r="H41" s="11"/>
      <c r="I41" s="11"/>
      <c r="J41" s="11"/>
      <c r="K41" s="11"/>
      <c r="L41" s="11"/>
      <c r="M41" s="15"/>
      <c r="N41" s="16"/>
      <c r="O41" s="16"/>
      <c r="P41" s="16"/>
      <c r="Q41" s="16"/>
      <c r="R41" s="16"/>
      <c r="S41" s="16"/>
      <c r="T41" s="16"/>
      <c r="U41" s="13"/>
      <c r="V41" s="13"/>
      <c r="W41" s="13"/>
      <c r="X41" s="13"/>
      <c r="Y41" s="13"/>
      <c r="Z41" s="13"/>
    </row>
    <row r="42" spans="1:26" x14ac:dyDescent="0.25">
      <c r="A42" s="26">
        <v>26</v>
      </c>
      <c r="B42" s="27" t="s">
        <v>41</v>
      </c>
      <c r="C42" s="19" t="s">
        <v>42</v>
      </c>
      <c r="D42" s="20">
        <v>30.655899999999999</v>
      </c>
      <c r="E42" s="21">
        <v>10</v>
      </c>
      <c r="F42" s="22">
        <v>306.55899999999997</v>
      </c>
      <c r="G42" s="10"/>
      <c r="H42" s="11"/>
      <c r="I42" s="11"/>
      <c r="J42" s="11"/>
      <c r="K42" s="11"/>
      <c r="L42" s="11"/>
      <c r="M42" s="15"/>
      <c r="N42" s="16"/>
      <c r="O42" s="16"/>
      <c r="P42" s="16"/>
      <c r="Q42" s="16"/>
      <c r="R42" s="16"/>
      <c r="S42" s="16"/>
      <c r="T42" s="16"/>
      <c r="U42" s="13"/>
      <c r="V42" s="13"/>
      <c r="W42" s="13"/>
      <c r="X42" s="13"/>
      <c r="Y42" s="13"/>
      <c r="Z42" s="13"/>
    </row>
    <row r="43" spans="1:26" ht="25.5" x14ac:dyDescent="0.25">
      <c r="A43" s="26">
        <v>27</v>
      </c>
      <c r="B43" s="18" t="s">
        <v>106</v>
      </c>
      <c r="C43" s="19" t="s">
        <v>31</v>
      </c>
      <c r="D43" s="120">
        <v>7.5</v>
      </c>
      <c r="E43" s="21">
        <v>10</v>
      </c>
      <c r="F43" s="22">
        <v>75</v>
      </c>
      <c r="G43" s="10"/>
      <c r="H43" s="11"/>
      <c r="I43" s="11"/>
      <c r="J43" s="11"/>
      <c r="K43" s="11"/>
      <c r="L43" s="11"/>
      <c r="M43" s="15"/>
      <c r="N43" s="16"/>
      <c r="O43" s="16"/>
      <c r="P43" s="16"/>
      <c r="Q43" s="16"/>
      <c r="R43" s="16"/>
      <c r="S43" s="16"/>
      <c r="T43" s="16"/>
      <c r="U43" s="13"/>
      <c r="V43" s="13"/>
      <c r="W43" s="13"/>
      <c r="X43" s="13"/>
      <c r="Y43" s="13"/>
      <c r="Z43" s="13"/>
    </row>
    <row r="44" spans="1:26" x14ac:dyDescent="0.25">
      <c r="A44" s="26">
        <v>28</v>
      </c>
      <c r="B44" s="27" t="s">
        <v>43</v>
      </c>
      <c r="C44" s="19" t="s">
        <v>35</v>
      </c>
      <c r="D44" s="24">
        <v>1.9</v>
      </c>
      <c r="E44" s="21">
        <v>1</v>
      </c>
      <c r="F44" s="22">
        <v>1.9</v>
      </c>
      <c r="G44" s="10"/>
      <c r="H44" s="11"/>
      <c r="I44" s="11"/>
      <c r="J44" s="11"/>
      <c r="K44" s="11"/>
      <c r="L44" s="11"/>
      <c r="M44" s="15"/>
      <c r="N44" s="16"/>
      <c r="O44" s="16"/>
      <c r="P44" s="16"/>
      <c r="Q44" s="16"/>
      <c r="R44" s="16"/>
      <c r="S44" s="16"/>
      <c r="T44" s="16"/>
      <c r="U44" s="13"/>
      <c r="V44" s="13"/>
      <c r="W44" s="13"/>
      <c r="X44" s="13"/>
      <c r="Y44" s="13"/>
      <c r="Z44" s="13"/>
    </row>
    <row r="45" spans="1:26" x14ac:dyDescent="0.25">
      <c r="A45" s="26">
        <v>29</v>
      </c>
      <c r="B45" s="27" t="s">
        <v>44</v>
      </c>
      <c r="C45" s="19" t="s">
        <v>35</v>
      </c>
      <c r="D45" s="24">
        <v>13.73</v>
      </c>
      <c r="E45" s="113">
        <v>0.2</v>
      </c>
      <c r="F45" s="22">
        <v>2.7460000000000004</v>
      </c>
      <c r="G45" s="25"/>
      <c r="H45" s="11"/>
      <c r="I45" s="11"/>
      <c r="J45" s="11"/>
      <c r="K45" s="11"/>
      <c r="L45" s="11"/>
      <c r="M45" s="11"/>
      <c r="N45" s="15"/>
      <c r="O45" s="16"/>
      <c r="P45" s="16"/>
      <c r="Q45" s="16"/>
      <c r="R45" s="16"/>
      <c r="S45" s="16"/>
      <c r="T45" s="16"/>
      <c r="U45" s="16"/>
      <c r="V45" s="13"/>
      <c r="W45" s="13"/>
      <c r="X45" s="13"/>
    </row>
    <row r="46" spans="1:26" ht="25.5" x14ac:dyDescent="0.25">
      <c r="A46" s="26">
        <v>30</v>
      </c>
      <c r="B46" s="122" t="s">
        <v>85</v>
      </c>
      <c r="C46" s="67" t="s">
        <v>49</v>
      </c>
      <c r="D46" s="110">
        <v>3.7248000000000001</v>
      </c>
      <c r="E46" s="123">
        <v>0.2</v>
      </c>
      <c r="F46" s="68">
        <v>0.74496000000000007</v>
      </c>
      <c r="G46" s="10"/>
      <c r="H46" s="102"/>
      <c r="I46" s="11"/>
      <c r="J46" s="11"/>
      <c r="K46" s="11"/>
      <c r="L46" s="11"/>
      <c r="M46" s="15"/>
      <c r="N46" s="16"/>
      <c r="O46" s="16"/>
      <c r="P46" s="16"/>
      <c r="Q46" s="16"/>
      <c r="R46" s="16"/>
      <c r="S46" s="16"/>
      <c r="T46" s="16"/>
      <c r="U46" s="13"/>
      <c r="V46" s="13"/>
      <c r="W46" s="13"/>
      <c r="X46" s="13"/>
      <c r="Y46" s="13"/>
      <c r="Z46" s="13"/>
    </row>
    <row r="47" spans="1:26" ht="25.5" x14ac:dyDescent="0.25">
      <c r="A47" s="26">
        <v>31</v>
      </c>
      <c r="B47" s="27" t="s">
        <v>47</v>
      </c>
      <c r="C47" s="19" t="s">
        <v>48</v>
      </c>
      <c r="D47" s="24">
        <v>218.42150000000001</v>
      </c>
      <c r="E47" s="21">
        <v>6</v>
      </c>
      <c r="F47" s="22">
        <v>1310.529</v>
      </c>
      <c r="G47" s="10"/>
      <c r="H47" s="11"/>
      <c r="I47" s="11"/>
      <c r="J47" s="11"/>
      <c r="K47" s="11"/>
      <c r="L47" s="11"/>
      <c r="M47" s="15"/>
      <c r="N47" s="16"/>
      <c r="O47" s="16"/>
      <c r="P47" s="16"/>
      <c r="Q47" s="16"/>
      <c r="R47" s="16"/>
      <c r="S47" s="16"/>
      <c r="T47" s="16"/>
      <c r="U47" s="13"/>
      <c r="V47" s="13"/>
      <c r="W47" s="13"/>
      <c r="X47" s="13"/>
      <c r="Y47" s="13"/>
      <c r="Z47" s="13"/>
    </row>
    <row r="48" spans="1:26" ht="39" x14ac:dyDescent="0.25">
      <c r="A48" s="26">
        <v>32</v>
      </c>
      <c r="B48" s="124" t="s">
        <v>82</v>
      </c>
      <c r="C48" s="125" t="s">
        <v>83</v>
      </c>
      <c r="D48" s="126">
        <v>1.52</v>
      </c>
      <c r="E48" s="128">
        <v>1</v>
      </c>
      <c r="F48" s="129">
        <v>1.52</v>
      </c>
      <c r="G48" s="10"/>
      <c r="H48" s="11"/>
      <c r="I48" s="11"/>
      <c r="J48" s="11"/>
      <c r="K48" s="11"/>
      <c r="L48" s="11"/>
      <c r="M48" s="15"/>
      <c r="N48" s="16"/>
      <c r="O48" s="16"/>
      <c r="P48" s="16"/>
      <c r="Q48" s="16"/>
      <c r="R48" s="16"/>
      <c r="S48" s="16"/>
      <c r="T48" s="16"/>
      <c r="U48" s="13"/>
      <c r="V48" s="13"/>
      <c r="W48" s="13"/>
      <c r="X48" s="13"/>
      <c r="Y48" s="13"/>
      <c r="Z48" s="13"/>
    </row>
    <row r="49" spans="1:26" ht="16.5" thickBot="1" x14ac:dyDescent="0.3">
      <c r="A49" s="169" t="s">
        <v>100</v>
      </c>
      <c r="B49" s="170"/>
      <c r="C49" s="170"/>
      <c r="D49" s="170"/>
      <c r="E49" s="170"/>
      <c r="F49" s="171"/>
      <c r="G49" s="10"/>
      <c r="H49" s="11"/>
      <c r="I49" s="11"/>
      <c r="J49" s="11"/>
      <c r="K49" s="11"/>
      <c r="L49" s="11"/>
      <c r="M49" s="15"/>
      <c r="N49" s="16"/>
      <c r="O49" s="16"/>
      <c r="P49" s="16"/>
      <c r="Q49" s="16"/>
      <c r="R49" s="16"/>
      <c r="S49" s="16"/>
      <c r="T49" s="16"/>
      <c r="U49" s="13"/>
      <c r="V49" s="13"/>
      <c r="W49" s="13"/>
      <c r="X49" s="13"/>
      <c r="Y49" s="13"/>
      <c r="Z49" s="13"/>
    </row>
    <row r="50" spans="1:26" ht="25.5" x14ac:dyDescent="0.25">
      <c r="A50" s="138">
        <v>33</v>
      </c>
      <c r="B50" s="56" t="s">
        <v>36</v>
      </c>
      <c r="C50" s="57" t="s">
        <v>37</v>
      </c>
      <c r="D50" s="63">
        <v>35.539000000000001</v>
      </c>
      <c r="E50" s="58">
        <v>1</v>
      </c>
      <c r="F50" s="59">
        <v>35.539000000000001</v>
      </c>
      <c r="G50" s="10"/>
      <c r="H50" s="62"/>
      <c r="I50" s="11"/>
      <c r="J50" s="62"/>
      <c r="K50" s="11"/>
      <c r="L50" s="11"/>
      <c r="M50" s="15"/>
      <c r="N50" s="16"/>
      <c r="O50" s="16"/>
      <c r="P50" s="16"/>
      <c r="Q50" s="16"/>
      <c r="R50" s="16"/>
      <c r="S50" s="16"/>
      <c r="T50" s="16"/>
      <c r="U50" s="13"/>
      <c r="V50" s="13"/>
      <c r="W50" s="13"/>
      <c r="X50" s="13"/>
      <c r="Y50" s="13"/>
      <c r="Z50" s="13"/>
    </row>
    <row r="51" spans="1:26" x14ac:dyDescent="0.25">
      <c r="A51" s="26">
        <v>34</v>
      </c>
      <c r="B51" s="27" t="s">
        <v>40</v>
      </c>
      <c r="C51" s="19" t="s">
        <v>37</v>
      </c>
      <c r="D51" s="20">
        <v>71.078000000000003</v>
      </c>
      <c r="E51" s="21">
        <v>1</v>
      </c>
      <c r="F51" s="22">
        <v>71.078000000000003</v>
      </c>
      <c r="G51" s="10"/>
      <c r="H51" s="11"/>
      <c r="I51" s="11"/>
      <c r="J51" s="11"/>
      <c r="K51" s="11"/>
      <c r="L51" s="11"/>
      <c r="M51" s="15"/>
      <c r="N51" s="16"/>
      <c r="O51" s="16"/>
      <c r="P51" s="16"/>
      <c r="Q51" s="16"/>
      <c r="R51" s="16"/>
      <c r="S51" s="16"/>
      <c r="T51" s="16"/>
      <c r="U51" s="13"/>
      <c r="V51" s="13"/>
      <c r="W51" s="13"/>
      <c r="X51" s="13"/>
      <c r="Y51" s="13"/>
      <c r="Z51" s="13"/>
    </row>
    <row r="52" spans="1:26" x14ac:dyDescent="0.25">
      <c r="A52" s="26">
        <v>35</v>
      </c>
      <c r="B52" s="27" t="s">
        <v>41</v>
      </c>
      <c r="C52" s="19" t="s">
        <v>42</v>
      </c>
      <c r="D52" s="20">
        <v>30.655899999999999</v>
      </c>
      <c r="E52" s="21">
        <v>14</v>
      </c>
      <c r="F52" s="22">
        <v>429.18259999999998</v>
      </c>
      <c r="G52" s="10"/>
      <c r="H52" s="11"/>
      <c r="I52" s="11"/>
      <c r="J52" s="11"/>
      <c r="K52" s="11"/>
      <c r="L52" s="11"/>
      <c r="M52" s="15"/>
      <c r="N52" s="16"/>
      <c r="O52" s="16"/>
      <c r="P52" s="16"/>
      <c r="Q52" s="16"/>
      <c r="R52" s="16"/>
      <c r="S52" s="16"/>
      <c r="T52" s="16"/>
      <c r="U52" s="13"/>
      <c r="V52" s="13"/>
      <c r="W52" s="13"/>
      <c r="X52" s="13"/>
      <c r="Y52" s="13"/>
      <c r="Z52" s="13"/>
    </row>
    <row r="53" spans="1:26" ht="25.5" x14ac:dyDescent="0.25">
      <c r="A53" s="26">
        <v>36</v>
      </c>
      <c r="B53" s="18" t="s">
        <v>106</v>
      </c>
      <c r="C53" s="19" t="s">
        <v>31</v>
      </c>
      <c r="D53" s="137">
        <v>7.5</v>
      </c>
      <c r="E53" s="21">
        <v>14</v>
      </c>
      <c r="F53" s="22">
        <v>105</v>
      </c>
      <c r="G53" s="10"/>
      <c r="H53" s="11"/>
      <c r="I53" s="11"/>
      <c r="J53" s="11"/>
      <c r="K53" s="11"/>
      <c r="L53" s="11"/>
      <c r="M53" s="15"/>
      <c r="N53" s="16"/>
      <c r="O53" s="16"/>
      <c r="P53" s="16"/>
      <c r="Q53" s="16"/>
      <c r="R53" s="16"/>
      <c r="S53" s="16"/>
      <c r="T53" s="16"/>
      <c r="U53" s="13"/>
      <c r="V53" s="13"/>
      <c r="W53" s="13"/>
      <c r="X53" s="13"/>
      <c r="Y53" s="13"/>
      <c r="Z53" s="13"/>
    </row>
    <row r="54" spans="1:26" x14ac:dyDescent="0.25">
      <c r="A54" s="26">
        <v>37</v>
      </c>
      <c r="B54" s="27" t="s">
        <v>43</v>
      </c>
      <c r="C54" s="19" t="s">
        <v>35</v>
      </c>
      <c r="D54" s="24">
        <v>1.9</v>
      </c>
      <c r="E54" s="21">
        <v>1</v>
      </c>
      <c r="F54" s="22">
        <v>1.9</v>
      </c>
      <c r="G54" s="10"/>
      <c r="H54" s="11"/>
      <c r="I54" s="11"/>
      <c r="J54" s="11"/>
      <c r="K54" s="11"/>
      <c r="L54" s="11"/>
      <c r="M54" s="15"/>
      <c r="N54" s="16"/>
      <c r="O54" s="16"/>
      <c r="P54" s="16"/>
      <c r="Q54" s="16"/>
      <c r="R54" s="16"/>
      <c r="S54" s="16"/>
      <c r="T54" s="16"/>
      <c r="U54" s="13"/>
      <c r="V54" s="13"/>
      <c r="W54" s="13"/>
      <c r="X54" s="13"/>
      <c r="Y54" s="13"/>
      <c r="Z54" s="13"/>
    </row>
    <row r="55" spans="1:26" x14ac:dyDescent="0.25">
      <c r="A55" s="26">
        <v>38</v>
      </c>
      <c r="B55" s="27" t="s">
        <v>44</v>
      </c>
      <c r="C55" s="19" t="s">
        <v>35</v>
      </c>
      <c r="D55" s="24">
        <v>13.73</v>
      </c>
      <c r="E55" s="113">
        <v>0.2</v>
      </c>
      <c r="F55" s="22">
        <v>2.7460000000000004</v>
      </c>
      <c r="G55" s="25"/>
      <c r="H55" s="11"/>
      <c r="I55" s="11"/>
      <c r="J55" s="11"/>
      <c r="K55" s="11"/>
      <c r="L55" s="11"/>
      <c r="M55" s="11"/>
      <c r="N55" s="15"/>
      <c r="O55" s="16"/>
      <c r="P55" s="16"/>
      <c r="Q55" s="16"/>
      <c r="R55" s="16"/>
      <c r="S55" s="16"/>
      <c r="T55" s="16"/>
      <c r="U55" s="16"/>
      <c r="V55" s="13"/>
      <c r="W55" s="13"/>
      <c r="X55" s="13"/>
    </row>
    <row r="56" spans="1:26" ht="25.5" x14ac:dyDescent="0.25">
      <c r="A56" s="26">
        <v>39</v>
      </c>
      <c r="B56" s="122" t="s">
        <v>85</v>
      </c>
      <c r="C56" s="67" t="s">
        <v>49</v>
      </c>
      <c r="D56" s="110">
        <v>3.7248000000000001</v>
      </c>
      <c r="E56" s="123">
        <v>0.2</v>
      </c>
      <c r="F56" s="68">
        <v>0.74496000000000007</v>
      </c>
      <c r="G56" s="10"/>
      <c r="H56" s="102"/>
      <c r="I56" s="11"/>
      <c r="J56" s="11"/>
      <c r="K56" s="11"/>
      <c r="L56" s="11"/>
      <c r="M56" s="15"/>
      <c r="N56" s="16"/>
      <c r="O56" s="16"/>
      <c r="P56" s="16"/>
      <c r="Q56" s="16"/>
      <c r="R56" s="16"/>
      <c r="S56" s="16"/>
      <c r="T56" s="16"/>
      <c r="U56" s="13"/>
      <c r="V56" s="13"/>
      <c r="W56" s="13"/>
      <c r="X56" s="13"/>
      <c r="Y56" s="13"/>
      <c r="Z56" s="13"/>
    </row>
    <row r="57" spans="1:26" ht="25.5" x14ac:dyDescent="0.25">
      <c r="A57" s="26">
        <v>40</v>
      </c>
      <c r="B57" s="27" t="s">
        <v>47</v>
      </c>
      <c r="C57" s="67" t="s">
        <v>48</v>
      </c>
      <c r="D57" s="110">
        <v>218.42150000000001</v>
      </c>
      <c r="E57" s="21">
        <v>6</v>
      </c>
      <c r="F57" s="22">
        <v>1310.529</v>
      </c>
      <c r="G57" s="10"/>
      <c r="H57" s="11"/>
      <c r="I57" s="11"/>
      <c r="J57" s="11"/>
      <c r="K57" s="11"/>
      <c r="L57" s="11"/>
      <c r="M57" s="15"/>
      <c r="N57" s="16"/>
      <c r="O57" s="16"/>
      <c r="P57" s="16"/>
      <c r="Q57" s="16"/>
      <c r="R57" s="16"/>
      <c r="S57" s="16"/>
      <c r="T57" s="16"/>
      <c r="U57" s="13"/>
      <c r="V57" s="13"/>
      <c r="W57" s="13"/>
      <c r="X57" s="13"/>
      <c r="Y57" s="13"/>
      <c r="Z57" s="13"/>
    </row>
    <row r="58" spans="1:26" ht="39" x14ac:dyDescent="0.25">
      <c r="A58" s="26">
        <v>41</v>
      </c>
      <c r="B58" s="124" t="s">
        <v>82</v>
      </c>
      <c r="C58" s="125" t="s">
        <v>83</v>
      </c>
      <c r="D58" s="126">
        <v>1.52</v>
      </c>
      <c r="E58" s="131">
        <v>1</v>
      </c>
      <c r="F58" s="132">
        <v>1.52</v>
      </c>
      <c r="G58" s="10"/>
      <c r="H58" s="11"/>
      <c r="I58" s="11"/>
      <c r="J58" s="11"/>
      <c r="K58" s="11"/>
      <c r="L58" s="11"/>
      <c r="M58" s="15"/>
      <c r="N58" s="16"/>
      <c r="O58" s="16"/>
      <c r="P58" s="16"/>
      <c r="Q58" s="16"/>
      <c r="R58" s="16"/>
      <c r="S58" s="16"/>
      <c r="T58" s="16"/>
      <c r="U58" s="13"/>
      <c r="V58" s="13"/>
      <c r="W58" s="13"/>
      <c r="X58" s="13"/>
      <c r="Y58" s="13"/>
      <c r="Z58" s="13"/>
    </row>
    <row r="59" spans="1:26" ht="16.5" thickBot="1" x14ac:dyDescent="0.3">
      <c r="A59" s="169" t="s">
        <v>101</v>
      </c>
      <c r="B59" s="170"/>
      <c r="C59" s="170"/>
      <c r="D59" s="170"/>
      <c r="E59" s="170"/>
      <c r="F59" s="171"/>
      <c r="G59" s="10"/>
      <c r="H59" s="11"/>
      <c r="I59" s="11"/>
      <c r="J59" s="11"/>
      <c r="K59" s="11"/>
      <c r="L59" s="11"/>
      <c r="M59" s="15"/>
      <c r="N59" s="16"/>
      <c r="O59" s="16"/>
      <c r="P59" s="16"/>
      <c r="Q59" s="16"/>
      <c r="R59" s="16"/>
      <c r="S59" s="16"/>
      <c r="T59" s="16"/>
      <c r="U59" s="13"/>
      <c r="V59" s="13"/>
      <c r="W59" s="13"/>
      <c r="X59" s="13"/>
      <c r="Y59" s="13"/>
      <c r="Z59" s="13"/>
    </row>
    <row r="60" spans="1:26" ht="25.5" x14ac:dyDescent="0.25">
      <c r="A60" s="138">
        <v>42</v>
      </c>
      <c r="B60" s="56" t="s">
        <v>36</v>
      </c>
      <c r="C60" s="57" t="s">
        <v>37</v>
      </c>
      <c r="D60" s="63">
        <v>35.539000000000001</v>
      </c>
      <c r="E60" s="58">
        <v>1</v>
      </c>
      <c r="F60" s="59">
        <v>35.539000000000001</v>
      </c>
      <c r="G60" s="10"/>
      <c r="H60" s="62"/>
      <c r="I60" s="11"/>
      <c r="J60" s="62"/>
      <c r="K60" s="11"/>
      <c r="L60" s="11"/>
      <c r="M60" s="15"/>
      <c r="N60" s="16"/>
      <c r="O60" s="16"/>
      <c r="P60" s="16"/>
      <c r="Q60" s="16"/>
      <c r="R60" s="16"/>
      <c r="S60" s="16"/>
      <c r="T60" s="16"/>
      <c r="U60" s="13"/>
      <c r="V60" s="13"/>
      <c r="W60" s="13"/>
      <c r="X60" s="13"/>
      <c r="Y60" s="13"/>
      <c r="Z60" s="13"/>
    </row>
    <row r="61" spans="1:26" x14ac:dyDescent="0.25">
      <c r="A61" s="26">
        <v>43</v>
      </c>
      <c r="B61" s="27" t="s">
        <v>40</v>
      </c>
      <c r="C61" s="19" t="s">
        <v>37</v>
      </c>
      <c r="D61" s="20">
        <v>71.078000000000003</v>
      </c>
      <c r="E61" s="21">
        <v>1</v>
      </c>
      <c r="F61" s="22">
        <v>71.078000000000003</v>
      </c>
      <c r="G61" s="10"/>
      <c r="H61" s="11"/>
      <c r="I61" s="11"/>
      <c r="J61" s="11"/>
      <c r="K61" s="11"/>
      <c r="L61" s="11"/>
      <c r="M61" s="15"/>
      <c r="N61" s="16"/>
      <c r="O61" s="16"/>
      <c r="P61" s="16"/>
      <c r="Q61" s="16"/>
      <c r="R61" s="16"/>
      <c r="S61" s="16"/>
      <c r="T61" s="16"/>
      <c r="U61" s="13"/>
      <c r="V61" s="13"/>
      <c r="W61" s="13"/>
      <c r="X61" s="13"/>
      <c r="Y61" s="13"/>
      <c r="Z61" s="13"/>
    </row>
    <row r="62" spans="1:26" x14ac:dyDescent="0.25">
      <c r="A62" s="26">
        <v>44</v>
      </c>
      <c r="B62" s="27" t="s">
        <v>41</v>
      </c>
      <c r="C62" s="19" t="s">
        <v>42</v>
      </c>
      <c r="D62" s="20">
        <v>30.655899999999999</v>
      </c>
      <c r="E62" s="21">
        <v>10</v>
      </c>
      <c r="F62" s="22">
        <v>306.55899999999997</v>
      </c>
      <c r="G62" s="10"/>
      <c r="H62" s="11"/>
      <c r="I62" s="11"/>
      <c r="J62" s="11"/>
      <c r="K62" s="11"/>
      <c r="L62" s="11"/>
      <c r="M62" s="15"/>
      <c r="N62" s="16"/>
      <c r="O62" s="16"/>
      <c r="P62" s="16"/>
      <c r="Q62" s="16"/>
      <c r="R62" s="16"/>
      <c r="S62" s="16"/>
      <c r="T62" s="16"/>
      <c r="U62" s="13"/>
      <c r="V62" s="13"/>
      <c r="W62" s="13"/>
      <c r="X62" s="13"/>
      <c r="Y62" s="13"/>
      <c r="Z62" s="13"/>
    </row>
    <row r="63" spans="1:26" x14ac:dyDescent="0.25">
      <c r="A63" s="26">
        <v>45</v>
      </c>
      <c r="B63" s="27" t="s">
        <v>54</v>
      </c>
      <c r="C63" s="19" t="s">
        <v>30</v>
      </c>
      <c r="D63" s="20">
        <v>153.27949999999998</v>
      </c>
      <c r="E63" s="21">
        <v>10</v>
      </c>
      <c r="F63" s="65">
        <v>1532.7949999999998</v>
      </c>
      <c r="G63" s="10"/>
      <c r="H63" s="11"/>
      <c r="I63" s="11"/>
      <c r="J63" s="11"/>
      <c r="K63" s="11"/>
      <c r="L63" s="11"/>
      <c r="M63" s="15"/>
      <c r="N63" s="16"/>
      <c r="O63" s="16"/>
      <c r="P63" s="16"/>
      <c r="Q63" s="16"/>
      <c r="R63" s="16"/>
      <c r="S63" s="16"/>
      <c r="T63" s="16"/>
      <c r="U63" s="13"/>
      <c r="V63" s="13"/>
      <c r="W63" s="13"/>
      <c r="X63" s="13"/>
      <c r="Y63" s="13"/>
      <c r="Z63" s="13"/>
    </row>
    <row r="64" spans="1:26" ht="25.5" x14ac:dyDescent="0.25">
      <c r="A64" s="26">
        <v>45</v>
      </c>
      <c r="B64" s="18" t="s">
        <v>106</v>
      </c>
      <c r="C64" s="19" t="s">
        <v>31</v>
      </c>
      <c r="D64" s="120">
        <v>7.5</v>
      </c>
      <c r="E64" s="21">
        <v>10</v>
      </c>
      <c r="F64" s="22">
        <v>75</v>
      </c>
      <c r="G64" s="10"/>
      <c r="H64" s="11"/>
      <c r="I64" s="11"/>
      <c r="J64" s="11"/>
      <c r="K64" s="11"/>
      <c r="L64" s="11"/>
      <c r="M64" s="15"/>
      <c r="N64" s="16"/>
      <c r="O64" s="16"/>
      <c r="P64" s="16"/>
      <c r="Q64" s="16"/>
      <c r="R64" s="16"/>
      <c r="S64" s="16"/>
      <c r="T64" s="16"/>
      <c r="U64" s="13"/>
      <c r="V64" s="13"/>
      <c r="W64" s="13"/>
      <c r="X64" s="13"/>
      <c r="Y64" s="13"/>
      <c r="Z64" s="13"/>
    </row>
    <row r="65" spans="1:26" x14ac:dyDescent="0.25">
      <c r="A65" s="26">
        <v>46</v>
      </c>
      <c r="B65" s="27" t="s">
        <v>43</v>
      </c>
      <c r="C65" s="19" t="s">
        <v>35</v>
      </c>
      <c r="D65" s="24">
        <v>1.9</v>
      </c>
      <c r="E65" s="21">
        <v>1</v>
      </c>
      <c r="F65" s="22">
        <v>1.9</v>
      </c>
      <c r="G65" s="10"/>
      <c r="H65" s="11"/>
      <c r="I65" s="11"/>
      <c r="J65" s="11"/>
      <c r="K65" s="11"/>
      <c r="L65" s="11"/>
      <c r="M65" s="15"/>
      <c r="N65" s="16"/>
      <c r="O65" s="16"/>
      <c r="P65" s="16"/>
      <c r="Q65" s="16"/>
      <c r="R65" s="16"/>
      <c r="S65" s="16"/>
      <c r="T65" s="16"/>
      <c r="U65" s="13"/>
      <c r="V65" s="13"/>
      <c r="W65" s="13"/>
      <c r="X65" s="13"/>
      <c r="Y65" s="13"/>
      <c r="Z65" s="13"/>
    </row>
    <row r="66" spans="1:26" x14ac:dyDescent="0.25">
      <c r="A66" s="26">
        <v>47</v>
      </c>
      <c r="B66" s="27" t="s">
        <v>44</v>
      </c>
      <c r="C66" s="19" t="s">
        <v>35</v>
      </c>
      <c r="D66" s="24">
        <v>13.73</v>
      </c>
      <c r="E66" s="113">
        <v>0.2</v>
      </c>
      <c r="F66" s="22">
        <v>2.7460000000000004</v>
      </c>
      <c r="G66" s="25"/>
      <c r="H66" s="11"/>
      <c r="I66" s="11"/>
      <c r="J66" s="11"/>
      <c r="K66" s="11"/>
      <c r="L66" s="11"/>
      <c r="M66" s="11"/>
      <c r="N66" s="15"/>
      <c r="O66" s="16"/>
      <c r="P66" s="16"/>
      <c r="Q66" s="16"/>
      <c r="R66" s="16"/>
      <c r="S66" s="16"/>
      <c r="T66" s="16"/>
      <c r="U66" s="16"/>
      <c r="V66" s="13"/>
      <c r="W66" s="13"/>
      <c r="X66" s="13"/>
    </row>
    <row r="67" spans="1:26" ht="25.5" x14ac:dyDescent="0.25">
      <c r="A67" s="26">
        <v>48</v>
      </c>
      <c r="B67" s="122" t="s">
        <v>85</v>
      </c>
      <c r="C67" s="67" t="s">
        <v>49</v>
      </c>
      <c r="D67" s="110">
        <v>3.7248000000000001</v>
      </c>
      <c r="E67" s="123">
        <v>0.2</v>
      </c>
      <c r="F67" s="68">
        <v>0.74496000000000007</v>
      </c>
      <c r="G67" s="10"/>
      <c r="H67" s="102"/>
      <c r="I67" s="11"/>
      <c r="J67" s="11"/>
      <c r="K67" s="11"/>
      <c r="L67" s="11"/>
      <c r="M67" s="15"/>
      <c r="N67" s="16"/>
      <c r="O67" s="16"/>
      <c r="P67" s="16"/>
      <c r="Q67" s="16"/>
      <c r="R67" s="16"/>
      <c r="S67" s="16"/>
      <c r="T67" s="16"/>
      <c r="U67" s="13"/>
      <c r="V67" s="13"/>
      <c r="W67" s="13"/>
      <c r="X67" s="13"/>
      <c r="Y67" s="13"/>
      <c r="Z67" s="13"/>
    </row>
    <row r="68" spans="1:26" ht="25.5" x14ac:dyDescent="0.25">
      <c r="A68" s="26">
        <v>49</v>
      </c>
      <c r="B68" s="27" t="s">
        <v>47</v>
      </c>
      <c r="C68" s="67" t="s">
        <v>48</v>
      </c>
      <c r="D68" s="110">
        <v>218.42150000000001</v>
      </c>
      <c r="E68" s="21">
        <v>6</v>
      </c>
      <c r="F68" s="22">
        <v>1310.529</v>
      </c>
      <c r="G68" s="10"/>
      <c r="H68" s="11"/>
      <c r="I68" s="11"/>
      <c r="J68" s="11"/>
      <c r="K68" s="11"/>
      <c r="L68" s="11"/>
      <c r="M68" s="15"/>
      <c r="N68" s="16"/>
      <c r="O68" s="16"/>
      <c r="P68" s="16"/>
      <c r="Q68" s="16"/>
      <c r="R68" s="16"/>
      <c r="S68" s="16"/>
      <c r="T68" s="16"/>
      <c r="U68" s="13"/>
      <c r="V68" s="13"/>
      <c r="W68" s="13"/>
      <c r="X68" s="13"/>
      <c r="Y68" s="13"/>
      <c r="Z68" s="13"/>
    </row>
    <row r="69" spans="1:26" ht="39" x14ac:dyDescent="0.25">
      <c r="A69" s="26">
        <v>50</v>
      </c>
      <c r="B69" s="124" t="s">
        <v>82</v>
      </c>
      <c r="C69" s="125" t="s">
        <v>83</v>
      </c>
      <c r="D69" s="126">
        <v>1.52</v>
      </c>
      <c r="E69" s="131">
        <v>1</v>
      </c>
      <c r="F69" s="132">
        <v>1.52</v>
      </c>
      <c r="G69" s="10"/>
      <c r="H69" s="11"/>
      <c r="I69" s="11"/>
      <c r="J69" s="11"/>
      <c r="K69" s="11"/>
      <c r="L69" s="11"/>
      <c r="M69" s="15"/>
      <c r="N69" s="16"/>
      <c r="O69" s="16"/>
      <c r="P69" s="16"/>
      <c r="Q69" s="16"/>
      <c r="R69" s="16"/>
      <c r="S69" s="16"/>
      <c r="T69" s="16"/>
      <c r="U69" s="13"/>
      <c r="V69" s="13"/>
      <c r="W69" s="13"/>
      <c r="X69" s="13"/>
      <c r="Y69" s="13"/>
      <c r="Z69" s="13"/>
    </row>
    <row r="70" spans="1:26" ht="16.5" thickBot="1" x14ac:dyDescent="0.3">
      <c r="A70" s="169" t="s">
        <v>102</v>
      </c>
      <c r="B70" s="170"/>
      <c r="C70" s="170"/>
      <c r="D70" s="170"/>
      <c r="E70" s="170"/>
      <c r="F70" s="171"/>
      <c r="G70" s="10"/>
      <c r="H70" s="11"/>
      <c r="I70" s="11"/>
      <c r="J70" s="11"/>
      <c r="K70" s="11"/>
      <c r="L70" s="11"/>
      <c r="M70" s="15"/>
      <c r="N70" s="16"/>
      <c r="O70" s="16"/>
      <c r="P70" s="16"/>
      <c r="Q70" s="16"/>
      <c r="R70" s="16"/>
      <c r="S70" s="16"/>
      <c r="T70" s="16"/>
      <c r="U70" s="13"/>
      <c r="V70" s="13"/>
      <c r="W70" s="13"/>
      <c r="X70" s="13"/>
      <c r="Y70" s="13"/>
      <c r="Z70" s="13"/>
    </row>
    <row r="71" spans="1:26" ht="25.5" x14ac:dyDescent="0.25">
      <c r="A71" s="138">
        <v>51</v>
      </c>
      <c r="B71" s="56" t="s">
        <v>36</v>
      </c>
      <c r="C71" s="57" t="s">
        <v>37</v>
      </c>
      <c r="D71" s="63">
        <v>35.539000000000001</v>
      </c>
      <c r="E71" s="58">
        <v>1</v>
      </c>
      <c r="F71" s="59">
        <v>35.539000000000001</v>
      </c>
      <c r="G71" s="10"/>
      <c r="H71" s="62"/>
      <c r="I71" s="11"/>
      <c r="J71" s="62"/>
      <c r="K71" s="11"/>
      <c r="L71" s="11"/>
      <c r="M71" s="15"/>
      <c r="N71" s="16"/>
      <c r="O71" s="16"/>
      <c r="P71" s="16"/>
      <c r="Q71" s="16"/>
      <c r="R71" s="16"/>
      <c r="S71" s="16"/>
      <c r="T71" s="16"/>
      <c r="U71" s="13"/>
      <c r="V71" s="13"/>
      <c r="W71" s="13"/>
      <c r="X71" s="13"/>
      <c r="Y71" s="13"/>
      <c r="Z71" s="13"/>
    </row>
    <row r="72" spans="1:26" x14ac:dyDescent="0.25">
      <c r="A72" s="26">
        <v>52</v>
      </c>
      <c r="B72" s="27" t="s">
        <v>40</v>
      </c>
      <c r="C72" s="19" t="s">
        <v>37</v>
      </c>
      <c r="D72" s="20">
        <v>71.078000000000003</v>
      </c>
      <c r="E72" s="21">
        <v>4</v>
      </c>
      <c r="F72" s="22">
        <v>284.31200000000001</v>
      </c>
      <c r="G72" s="10"/>
      <c r="H72" s="11"/>
      <c r="I72" s="11"/>
      <c r="J72" s="11"/>
      <c r="K72" s="11"/>
      <c r="L72" s="11"/>
      <c r="M72" s="15"/>
      <c r="N72" s="16"/>
      <c r="O72" s="16"/>
      <c r="P72" s="16"/>
      <c r="Q72" s="16"/>
      <c r="R72" s="16"/>
      <c r="S72" s="16"/>
      <c r="T72" s="16"/>
      <c r="U72" s="13"/>
      <c r="V72" s="13"/>
      <c r="W72" s="13"/>
      <c r="X72" s="13"/>
      <c r="Y72" s="13"/>
      <c r="Z72" s="13"/>
    </row>
    <row r="73" spans="1:26" x14ac:dyDescent="0.25">
      <c r="A73" s="26">
        <v>53</v>
      </c>
      <c r="B73" s="27" t="s">
        <v>43</v>
      </c>
      <c r="C73" s="19" t="s">
        <v>35</v>
      </c>
      <c r="D73" s="24">
        <v>1.9</v>
      </c>
      <c r="E73" s="21">
        <v>1</v>
      </c>
      <c r="F73" s="22">
        <v>1.9</v>
      </c>
      <c r="G73" s="10"/>
      <c r="H73" s="11"/>
      <c r="I73" s="11"/>
      <c r="J73" s="11"/>
      <c r="K73" s="11"/>
      <c r="L73" s="11"/>
      <c r="M73" s="15"/>
      <c r="N73" s="16"/>
      <c r="O73" s="16"/>
      <c r="P73" s="16"/>
      <c r="Q73" s="16"/>
      <c r="R73" s="16"/>
      <c r="S73" s="16"/>
      <c r="T73" s="16"/>
      <c r="U73" s="13"/>
      <c r="V73" s="13"/>
      <c r="W73" s="13"/>
      <c r="X73" s="13"/>
      <c r="Y73" s="13"/>
      <c r="Z73" s="13"/>
    </row>
    <row r="74" spans="1:26" x14ac:dyDescent="0.25">
      <c r="A74" s="26">
        <v>54</v>
      </c>
      <c r="B74" s="27" t="s">
        <v>44</v>
      </c>
      <c r="C74" s="19" t="s">
        <v>35</v>
      </c>
      <c r="D74" s="24">
        <v>13.73</v>
      </c>
      <c r="E74" s="113">
        <v>0.2</v>
      </c>
      <c r="F74" s="22">
        <v>2.7460000000000004</v>
      </c>
      <c r="G74" s="25"/>
      <c r="H74" s="11"/>
      <c r="I74" s="11"/>
      <c r="J74" s="11"/>
      <c r="K74" s="11"/>
      <c r="L74" s="11"/>
      <c r="M74" s="11"/>
      <c r="N74" s="15"/>
      <c r="O74" s="16"/>
      <c r="P74" s="16"/>
      <c r="Q74" s="16"/>
      <c r="R74" s="16"/>
      <c r="S74" s="16"/>
      <c r="T74" s="16"/>
      <c r="U74" s="16"/>
      <c r="V74" s="13"/>
      <c r="W74" s="13"/>
      <c r="X74" s="13"/>
    </row>
    <row r="75" spans="1:26" ht="25.5" x14ac:dyDescent="0.25">
      <c r="A75" s="26">
        <v>55</v>
      </c>
      <c r="B75" s="122" t="s">
        <v>85</v>
      </c>
      <c r="C75" s="67" t="s">
        <v>49</v>
      </c>
      <c r="D75" s="110">
        <v>3.7248000000000001</v>
      </c>
      <c r="E75" s="123">
        <v>0.2</v>
      </c>
      <c r="F75" s="68">
        <v>0.74496000000000007</v>
      </c>
      <c r="G75" s="10"/>
      <c r="H75" s="102"/>
      <c r="I75" s="11"/>
      <c r="J75" s="11"/>
      <c r="K75" s="11"/>
      <c r="L75" s="11"/>
      <c r="M75" s="15"/>
      <c r="N75" s="16"/>
      <c r="O75" s="16"/>
      <c r="P75" s="16"/>
      <c r="Q75" s="16"/>
      <c r="R75" s="16"/>
      <c r="S75" s="16"/>
      <c r="T75" s="16"/>
      <c r="U75" s="13"/>
      <c r="V75" s="13"/>
      <c r="W75" s="13"/>
      <c r="X75" s="13"/>
      <c r="Y75" s="13"/>
      <c r="Z75" s="13"/>
    </row>
    <row r="76" spans="1:26" ht="25.5" x14ac:dyDescent="0.25">
      <c r="A76" s="26">
        <v>56</v>
      </c>
      <c r="B76" s="27" t="s">
        <v>47</v>
      </c>
      <c r="C76" s="67" t="s">
        <v>48</v>
      </c>
      <c r="D76" s="110">
        <v>218.42150000000001</v>
      </c>
      <c r="E76" s="21">
        <v>6</v>
      </c>
      <c r="F76" s="121">
        <v>1310.529</v>
      </c>
      <c r="G76" s="10"/>
      <c r="H76" s="11"/>
      <c r="I76" s="11"/>
      <c r="J76" s="11"/>
      <c r="K76" s="11"/>
      <c r="L76" s="11"/>
      <c r="M76" s="15"/>
      <c r="N76" s="16"/>
      <c r="O76" s="16"/>
      <c r="P76" s="16"/>
      <c r="Q76" s="16"/>
      <c r="R76" s="16"/>
      <c r="S76" s="16"/>
      <c r="T76" s="16"/>
      <c r="U76" s="13"/>
      <c r="V76" s="13"/>
      <c r="W76" s="13"/>
      <c r="X76" s="13"/>
      <c r="Y76" s="13"/>
      <c r="Z76" s="13"/>
    </row>
    <row r="77" spans="1:26" ht="39" x14ac:dyDescent="0.25">
      <c r="A77" s="26">
        <v>57</v>
      </c>
      <c r="B77" s="124" t="s">
        <v>82</v>
      </c>
      <c r="C77" s="125" t="s">
        <v>83</v>
      </c>
      <c r="D77" s="126">
        <v>1.52</v>
      </c>
      <c r="E77" s="131">
        <v>1</v>
      </c>
      <c r="F77" s="132">
        <v>1.52</v>
      </c>
      <c r="G77" s="10"/>
      <c r="H77" s="11"/>
      <c r="I77" s="11"/>
      <c r="J77" s="11"/>
      <c r="K77" s="11"/>
      <c r="L77" s="11"/>
      <c r="M77" s="15"/>
      <c r="N77" s="16"/>
      <c r="O77" s="16"/>
      <c r="P77" s="16"/>
      <c r="Q77" s="16"/>
      <c r="R77" s="16"/>
      <c r="S77" s="16"/>
      <c r="T77" s="16"/>
      <c r="U77" s="13"/>
      <c r="V77" s="13"/>
      <c r="W77" s="13"/>
      <c r="X77" s="13"/>
      <c r="Y77" s="13"/>
      <c r="Z77" s="13"/>
    </row>
    <row r="78" spans="1:26" ht="16.5" thickBot="1" x14ac:dyDescent="0.3">
      <c r="A78" s="169" t="s">
        <v>103</v>
      </c>
      <c r="B78" s="170"/>
      <c r="C78" s="170"/>
      <c r="D78" s="170"/>
      <c r="E78" s="170"/>
      <c r="F78" s="171"/>
      <c r="G78" s="10"/>
      <c r="H78" s="11"/>
      <c r="I78" s="11"/>
      <c r="J78" s="11"/>
      <c r="K78" s="11"/>
      <c r="L78" s="11"/>
      <c r="M78" s="15"/>
      <c r="N78" s="16"/>
      <c r="O78" s="16"/>
      <c r="P78" s="16"/>
      <c r="Q78" s="16"/>
      <c r="R78" s="16"/>
      <c r="S78" s="16"/>
      <c r="T78" s="16"/>
      <c r="U78" s="13"/>
      <c r="V78" s="13"/>
      <c r="W78" s="13"/>
      <c r="X78" s="13"/>
      <c r="Y78" s="13"/>
      <c r="Z78" s="13"/>
    </row>
    <row r="79" spans="1:26" ht="25.5" x14ac:dyDescent="0.25">
      <c r="A79" s="138">
        <v>58</v>
      </c>
      <c r="B79" s="56" t="s">
        <v>36</v>
      </c>
      <c r="C79" s="57" t="s">
        <v>37</v>
      </c>
      <c r="D79" s="63">
        <v>35.539000000000001</v>
      </c>
      <c r="E79" s="58">
        <v>1</v>
      </c>
      <c r="F79" s="59">
        <v>35.539000000000001</v>
      </c>
      <c r="G79" s="10"/>
      <c r="H79" s="62"/>
      <c r="I79" s="11"/>
      <c r="J79" s="62"/>
      <c r="K79" s="11"/>
      <c r="L79" s="11"/>
      <c r="M79" s="15"/>
      <c r="N79" s="16"/>
      <c r="O79" s="16"/>
      <c r="P79" s="16"/>
      <c r="Q79" s="16"/>
      <c r="R79" s="16"/>
      <c r="S79" s="16"/>
      <c r="T79" s="16"/>
      <c r="U79" s="13"/>
      <c r="V79" s="13"/>
      <c r="W79" s="13"/>
      <c r="X79" s="13"/>
      <c r="Y79" s="13"/>
      <c r="Z79" s="13"/>
    </row>
    <row r="80" spans="1:26" x14ac:dyDescent="0.25">
      <c r="A80" s="26">
        <v>59</v>
      </c>
      <c r="B80" s="27" t="s">
        <v>40</v>
      </c>
      <c r="C80" s="19" t="s">
        <v>37</v>
      </c>
      <c r="D80" s="20">
        <v>71.078000000000003</v>
      </c>
      <c r="E80" s="21">
        <v>1</v>
      </c>
      <c r="F80" s="22">
        <v>71.078000000000003</v>
      </c>
      <c r="G80" s="10"/>
      <c r="H80" s="11"/>
      <c r="I80" s="11"/>
      <c r="J80" s="11"/>
      <c r="K80" s="11"/>
      <c r="L80" s="11"/>
      <c r="M80" s="15"/>
      <c r="N80" s="16"/>
      <c r="O80" s="16"/>
      <c r="P80" s="16"/>
      <c r="Q80" s="16"/>
      <c r="R80" s="16"/>
      <c r="S80" s="16"/>
      <c r="T80" s="16"/>
      <c r="U80" s="13"/>
      <c r="V80" s="13"/>
      <c r="W80" s="13"/>
      <c r="X80" s="13"/>
      <c r="Y80" s="13"/>
      <c r="Z80" s="13"/>
    </row>
    <row r="81" spans="1:26" x14ac:dyDescent="0.25">
      <c r="A81" s="26">
        <v>60</v>
      </c>
      <c r="B81" s="27" t="s">
        <v>43</v>
      </c>
      <c r="C81" s="19" t="s">
        <v>35</v>
      </c>
      <c r="D81" s="24">
        <v>1.9</v>
      </c>
      <c r="E81" s="21">
        <v>1</v>
      </c>
      <c r="F81" s="22">
        <v>1.9</v>
      </c>
      <c r="G81" s="10"/>
      <c r="H81" s="11"/>
      <c r="I81" s="11"/>
      <c r="J81" s="11"/>
      <c r="K81" s="11"/>
      <c r="L81" s="11"/>
      <c r="M81" s="15"/>
      <c r="N81" s="16"/>
      <c r="O81" s="16"/>
      <c r="P81" s="16"/>
      <c r="Q81" s="16"/>
      <c r="R81" s="16"/>
      <c r="S81" s="16"/>
      <c r="T81" s="16"/>
      <c r="U81" s="13"/>
      <c r="V81" s="13"/>
      <c r="W81" s="13"/>
      <c r="X81" s="13"/>
      <c r="Y81" s="13"/>
      <c r="Z81" s="13"/>
    </row>
    <row r="82" spans="1:26" x14ac:dyDescent="0.25">
      <c r="A82" s="26">
        <v>61</v>
      </c>
      <c r="B82" s="27" t="s">
        <v>44</v>
      </c>
      <c r="C82" s="19" t="s">
        <v>35</v>
      </c>
      <c r="D82" s="24">
        <v>13.73</v>
      </c>
      <c r="E82" s="113">
        <v>0.2</v>
      </c>
      <c r="F82" s="22">
        <v>2.7460000000000004</v>
      </c>
      <c r="G82" s="25"/>
      <c r="H82" s="11"/>
      <c r="I82" s="11"/>
      <c r="J82" s="11"/>
      <c r="K82" s="11"/>
      <c r="L82" s="11"/>
      <c r="M82" s="11"/>
      <c r="N82" s="15"/>
      <c r="O82" s="16"/>
      <c r="P82" s="16"/>
      <c r="Q82" s="16"/>
      <c r="R82" s="16"/>
      <c r="S82" s="16"/>
      <c r="T82" s="16"/>
      <c r="U82" s="16"/>
      <c r="V82" s="13"/>
      <c r="W82" s="13"/>
      <c r="X82" s="13"/>
    </row>
    <row r="83" spans="1:26" x14ac:dyDescent="0.25">
      <c r="A83" s="26">
        <v>62</v>
      </c>
      <c r="B83" s="27" t="s">
        <v>45</v>
      </c>
      <c r="C83" s="19" t="s">
        <v>93</v>
      </c>
      <c r="D83" s="24">
        <v>53.636999999999986</v>
      </c>
      <c r="E83" s="21">
        <v>1</v>
      </c>
      <c r="F83" s="22">
        <v>53.636999999999986</v>
      </c>
      <c r="G83" s="10"/>
      <c r="H83" s="11"/>
      <c r="I83" s="11"/>
      <c r="J83" s="11"/>
      <c r="K83" s="11"/>
      <c r="L83" s="11"/>
      <c r="M83" s="15"/>
      <c r="N83" s="16"/>
      <c r="O83" s="16"/>
      <c r="P83" s="16"/>
      <c r="Q83" s="16"/>
      <c r="R83" s="16"/>
      <c r="S83" s="16"/>
      <c r="T83" s="16"/>
      <c r="U83" s="13"/>
      <c r="V83" s="13"/>
      <c r="W83" s="13"/>
      <c r="X83" s="13"/>
      <c r="Y83" s="13"/>
      <c r="Z83" s="13"/>
    </row>
    <row r="84" spans="1:26" ht="25.5" x14ac:dyDescent="0.25">
      <c r="A84" s="26">
        <v>63</v>
      </c>
      <c r="B84" s="27" t="s">
        <v>47</v>
      </c>
      <c r="C84" s="19" t="s">
        <v>48</v>
      </c>
      <c r="D84" s="24">
        <v>218.42150000000001</v>
      </c>
      <c r="E84" s="21">
        <v>4</v>
      </c>
      <c r="F84" s="22">
        <v>873.68600000000004</v>
      </c>
      <c r="G84" s="34"/>
      <c r="H84" s="11"/>
      <c r="I84" s="11"/>
      <c r="J84" s="11"/>
      <c r="K84" s="11"/>
      <c r="L84" s="11"/>
      <c r="M84" s="15"/>
      <c r="N84" s="16"/>
      <c r="O84" s="16"/>
      <c r="P84" s="16"/>
      <c r="Q84" s="16"/>
      <c r="R84" s="16"/>
      <c r="S84" s="16"/>
      <c r="T84" s="16"/>
      <c r="U84" s="13"/>
      <c r="V84" s="13"/>
      <c r="W84" s="13"/>
      <c r="X84" s="13"/>
      <c r="Y84" s="13"/>
      <c r="Z84" s="13"/>
    </row>
    <row r="85" spans="1:26" ht="39.75" thickBot="1" x14ac:dyDescent="0.3">
      <c r="A85" s="26">
        <v>64</v>
      </c>
      <c r="B85" s="124" t="s">
        <v>82</v>
      </c>
      <c r="C85" s="125" t="s">
        <v>83</v>
      </c>
      <c r="D85" s="126">
        <v>1.52</v>
      </c>
      <c r="E85" s="131">
        <v>1</v>
      </c>
      <c r="F85" s="132">
        <v>1.52</v>
      </c>
      <c r="G85" s="34"/>
      <c r="H85" s="11"/>
      <c r="I85" s="11"/>
      <c r="J85" s="11"/>
      <c r="K85" s="11"/>
      <c r="L85" s="11"/>
      <c r="M85" s="15"/>
      <c r="N85" s="16"/>
      <c r="O85" s="16"/>
      <c r="P85" s="16"/>
      <c r="Q85" s="16"/>
      <c r="R85" s="16"/>
      <c r="S85" s="16"/>
      <c r="T85" s="16"/>
      <c r="U85" s="13"/>
      <c r="V85" s="13"/>
      <c r="W85" s="13"/>
      <c r="X85" s="13"/>
      <c r="Y85" s="13"/>
      <c r="Z85" s="13"/>
    </row>
    <row r="86" spans="1:26" ht="25.5" x14ac:dyDescent="0.25">
      <c r="A86" s="138">
        <v>65</v>
      </c>
      <c r="B86" s="61" t="s">
        <v>24</v>
      </c>
      <c r="C86" s="57" t="s">
        <v>42</v>
      </c>
      <c r="D86" s="63">
        <v>21.84215</v>
      </c>
      <c r="E86" s="58">
        <v>3</v>
      </c>
      <c r="F86" s="59">
        <v>65.526449999999997</v>
      </c>
      <c r="G86" s="33"/>
      <c r="H86" s="11"/>
      <c r="I86" s="11"/>
      <c r="J86" s="11"/>
      <c r="K86" s="11"/>
      <c r="L86" s="11"/>
      <c r="M86" s="15"/>
      <c r="N86" s="16"/>
      <c r="O86" s="16"/>
      <c r="P86" s="16"/>
      <c r="Q86" s="16"/>
      <c r="R86" s="16"/>
      <c r="S86" s="16"/>
      <c r="T86" s="16"/>
      <c r="U86" s="13"/>
      <c r="V86" s="13"/>
      <c r="W86" s="13"/>
      <c r="X86" s="13"/>
      <c r="Y86" s="13"/>
      <c r="Z86" s="13"/>
    </row>
    <row r="87" spans="1:26" ht="25.5" x14ac:dyDescent="0.25">
      <c r="A87" s="26">
        <v>66</v>
      </c>
      <c r="B87" s="18" t="s">
        <v>26</v>
      </c>
      <c r="C87" s="19" t="s">
        <v>42</v>
      </c>
      <c r="D87" s="101">
        <v>21.84215</v>
      </c>
      <c r="E87" s="21">
        <v>2</v>
      </c>
      <c r="F87" s="22">
        <v>43.6843</v>
      </c>
      <c r="G87" s="33"/>
      <c r="H87" s="11"/>
      <c r="I87" s="11"/>
      <c r="J87" s="11"/>
      <c r="K87" s="11"/>
      <c r="L87" s="11"/>
      <c r="M87" s="15"/>
      <c r="N87" s="16"/>
      <c r="O87" s="16"/>
      <c r="P87" s="16"/>
      <c r="Q87" s="16"/>
      <c r="R87" s="16"/>
      <c r="S87" s="16"/>
      <c r="T87" s="16"/>
      <c r="U87" s="13"/>
      <c r="V87" s="13"/>
      <c r="W87" s="13"/>
      <c r="X87" s="13"/>
      <c r="Y87" s="13"/>
      <c r="Z87" s="13"/>
    </row>
    <row r="88" spans="1:26" ht="25.5" x14ac:dyDescent="0.25">
      <c r="A88" s="26">
        <v>67</v>
      </c>
      <c r="B88" s="18" t="s">
        <v>27</v>
      </c>
      <c r="C88" s="19" t="s">
        <v>86</v>
      </c>
      <c r="D88" s="20">
        <v>7.1078000000000001</v>
      </c>
      <c r="E88" s="21">
        <v>4</v>
      </c>
      <c r="F88" s="22">
        <v>28.4312</v>
      </c>
      <c r="G88" s="33"/>
      <c r="H88" s="11"/>
      <c r="I88" s="11"/>
      <c r="J88" s="11"/>
      <c r="K88" s="11"/>
      <c r="L88" s="11"/>
      <c r="M88" s="15"/>
      <c r="N88" s="16"/>
      <c r="O88" s="16"/>
      <c r="P88" s="16"/>
      <c r="Q88" s="16"/>
      <c r="R88" s="16"/>
      <c r="S88" s="16"/>
      <c r="T88" s="16"/>
      <c r="U88" s="13"/>
      <c r="V88" s="13"/>
      <c r="W88" s="13"/>
      <c r="X88" s="13"/>
      <c r="Y88" s="13"/>
      <c r="Z88" s="13"/>
    </row>
    <row r="89" spans="1:26" ht="25.5" x14ac:dyDescent="0.25">
      <c r="A89" s="26">
        <v>68</v>
      </c>
      <c r="B89" s="18" t="s">
        <v>32</v>
      </c>
      <c r="C89" s="19" t="s">
        <v>91</v>
      </c>
      <c r="D89" s="112">
        <v>2.7</v>
      </c>
      <c r="E89" s="21">
        <v>1</v>
      </c>
      <c r="F89" s="22">
        <v>2.7</v>
      </c>
      <c r="G89" s="39"/>
      <c r="H89" s="11"/>
      <c r="I89" s="11"/>
      <c r="J89" s="11"/>
      <c r="K89" s="11"/>
      <c r="L89" s="11"/>
      <c r="M89" s="15"/>
      <c r="N89" s="16"/>
      <c r="O89" s="16"/>
      <c r="P89" s="16"/>
      <c r="Q89" s="16"/>
      <c r="R89" s="16"/>
      <c r="S89" s="16"/>
      <c r="T89" s="16"/>
      <c r="U89" s="13"/>
      <c r="V89" s="13"/>
      <c r="W89" s="13"/>
      <c r="X89" s="13"/>
      <c r="Y89" s="13"/>
      <c r="Z89" s="13"/>
    </row>
    <row r="90" spans="1:26" x14ac:dyDescent="0.25">
      <c r="A90" s="26">
        <v>69</v>
      </c>
      <c r="B90" s="18" t="s">
        <v>33</v>
      </c>
      <c r="C90" s="19" t="s">
        <v>92</v>
      </c>
      <c r="D90" s="24">
        <v>53.636999999999986</v>
      </c>
      <c r="E90" s="21">
        <v>1</v>
      </c>
      <c r="F90" s="22">
        <v>53.636999999999986</v>
      </c>
      <c r="G90" s="40"/>
      <c r="H90" s="11"/>
      <c r="I90" s="11"/>
      <c r="J90" s="11"/>
      <c r="K90" s="11"/>
      <c r="L90" s="11"/>
      <c r="M90" s="15"/>
      <c r="N90" s="16"/>
      <c r="O90" s="16"/>
      <c r="P90" s="16"/>
      <c r="Q90" s="16"/>
      <c r="R90" s="16"/>
      <c r="S90" s="16"/>
      <c r="T90" s="16"/>
      <c r="U90" s="13"/>
      <c r="V90" s="13"/>
      <c r="W90" s="13"/>
      <c r="X90" s="13"/>
      <c r="Y90" s="13"/>
      <c r="Z90" s="13"/>
    </row>
    <row r="91" spans="1:26" x14ac:dyDescent="0.25">
      <c r="A91" s="26">
        <v>70</v>
      </c>
      <c r="B91" s="18" t="s">
        <v>34</v>
      </c>
      <c r="C91" s="19" t="s">
        <v>35</v>
      </c>
      <c r="D91" s="20">
        <v>1.9</v>
      </c>
      <c r="E91" s="21">
        <v>1</v>
      </c>
      <c r="F91" s="22">
        <v>1.9</v>
      </c>
      <c r="G91" s="33"/>
      <c r="H91" s="11"/>
      <c r="I91" s="11"/>
      <c r="J91" s="11"/>
      <c r="K91" s="11"/>
      <c r="L91" s="11"/>
      <c r="M91" s="15"/>
      <c r="N91" s="16"/>
      <c r="O91" s="16"/>
      <c r="P91" s="16"/>
      <c r="Q91" s="16"/>
      <c r="R91" s="16"/>
      <c r="S91" s="16"/>
      <c r="T91" s="16"/>
      <c r="U91" s="13"/>
      <c r="V91" s="13"/>
      <c r="W91" s="13"/>
      <c r="X91" s="13"/>
      <c r="Y91" s="13"/>
      <c r="Z91" s="13"/>
    </row>
    <row r="92" spans="1:26" ht="16.5" thickBot="1" x14ac:dyDescent="0.3">
      <c r="A92" s="184" t="s">
        <v>104</v>
      </c>
      <c r="B92" s="185"/>
      <c r="C92" s="185"/>
      <c r="D92" s="185"/>
      <c r="E92" s="185"/>
      <c r="F92" s="186"/>
      <c r="G92" s="10"/>
      <c r="H92" s="11"/>
      <c r="I92" s="11"/>
      <c r="J92" s="11"/>
      <c r="K92" s="11"/>
      <c r="L92" s="11"/>
      <c r="M92" s="15"/>
      <c r="N92" s="16"/>
      <c r="O92" s="16"/>
      <c r="P92" s="16"/>
      <c r="Q92" s="16"/>
      <c r="R92" s="16"/>
      <c r="S92" s="16"/>
      <c r="T92" s="16"/>
      <c r="U92" s="13"/>
      <c r="V92" s="13"/>
      <c r="W92" s="13"/>
      <c r="X92" s="13"/>
      <c r="Y92" s="13"/>
      <c r="Z92" s="13"/>
    </row>
    <row r="93" spans="1:26" ht="25.5" x14ac:dyDescent="0.25">
      <c r="A93" s="60">
        <v>71</v>
      </c>
      <c r="B93" s="61" t="s">
        <v>24</v>
      </c>
      <c r="C93" s="57" t="s">
        <v>42</v>
      </c>
      <c r="D93" s="63">
        <v>21.84215</v>
      </c>
      <c r="E93" s="107">
        <v>7</v>
      </c>
      <c r="F93" s="59">
        <v>152.89505</v>
      </c>
      <c r="G93" s="10"/>
      <c r="H93" s="11"/>
      <c r="I93" s="11"/>
      <c r="J93" s="11"/>
      <c r="K93" s="11"/>
      <c r="L93" s="11"/>
      <c r="M93" s="15"/>
      <c r="N93" s="16"/>
      <c r="O93" s="16"/>
      <c r="P93" s="16"/>
      <c r="Q93" s="16"/>
      <c r="R93" s="16"/>
      <c r="S93" s="16"/>
      <c r="T93" s="16"/>
      <c r="U93" s="13"/>
      <c r="V93" s="13"/>
      <c r="W93" s="13"/>
      <c r="X93" s="13"/>
      <c r="Y93" s="13"/>
      <c r="Z93" s="13"/>
    </row>
    <row r="94" spans="1:26" ht="25.5" x14ac:dyDescent="0.25">
      <c r="A94" s="17">
        <v>72</v>
      </c>
      <c r="B94" s="18" t="s">
        <v>26</v>
      </c>
      <c r="C94" s="19" t="s">
        <v>42</v>
      </c>
      <c r="D94" s="101">
        <v>21.84215</v>
      </c>
      <c r="E94" s="28">
        <v>1</v>
      </c>
      <c r="F94" s="22">
        <v>21.84215</v>
      </c>
      <c r="G94" s="10"/>
      <c r="H94" s="11"/>
      <c r="I94" s="11"/>
      <c r="J94" s="11"/>
      <c r="K94" s="11"/>
      <c r="L94" s="11"/>
      <c r="M94" s="15"/>
      <c r="N94" s="16"/>
      <c r="O94" s="16"/>
      <c r="P94" s="16"/>
      <c r="Q94" s="16"/>
      <c r="R94" s="16"/>
      <c r="S94" s="16"/>
      <c r="T94" s="16"/>
      <c r="U94" s="13"/>
      <c r="V94" s="13"/>
      <c r="W94" s="13"/>
      <c r="X94" s="13"/>
      <c r="Y94" s="13"/>
      <c r="Z94" s="13"/>
    </row>
    <row r="95" spans="1:26" ht="25.5" x14ac:dyDescent="0.25">
      <c r="A95" s="17">
        <v>73</v>
      </c>
      <c r="B95" s="18" t="s">
        <v>27</v>
      </c>
      <c r="C95" s="19" t="s">
        <v>86</v>
      </c>
      <c r="D95" s="20">
        <v>7.1078000000000001</v>
      </c>
      <c r="E95" s="28">
        <v>7</v>
      </c>
      <c r="F95" s="22">
        <v>49.754600000000003</v>
      </c>
      <c r="G95" s="10"/>
      <c r="H95" s="11"/>
      <c r="I95" s="11"/>
      <c r="J95" s="11"/>
      <c r="K95" s="11"/>
      <c r="L95" s="11"/>
      <c r="M95" s="15"/>
      <c r="N95" s="16"/>
      <c r="O95" s="16"/>
      <c r="P95" s="16"/>
      <c r="Q95" s="16"/>
      <c r="R95" s="16"/>
      <c r="S95" s="16"/>
      <c r="T95" s="16"/>
      <c r="U95" s="13"/>
      <c r="V95" s="13"/>
      <c r="W95" s="13"/>
      <c r="X95" s="13"/>
      <c r="Y95" s="13"/>
      <c r="Z95" s="13"/>
    </row>
    <row r="96" spans="1:26" ht="25.5" x14ac:dyDescent="0.25">
      <c r="A96" s="17">
        <v>74</v>
      </c>
      <c r="B96" s="18" t="s">
        <v>29</v>
      </c>
      <c r="C96" s="19" t="s">
        <v>42</v>
      </c>
      <c r="D96" s="20">
        <v>8.7368600000000001</v>
      </c>
      <c r="E96" s="28">
        <v>8</v>
      </c>
      <c r="F96" s="22">
        <v>69.894880000000001</v>
      </c>
      <c r="G96" s="10"/>
      <c r="H96" s="11"/>
      <c r="I96" s="11"/>
      <c r="J96" s="11"/>
      <c r="K96" s="11"/>
      <c r="L96" s="11"/>
      <c r="M96" s="15"/>
      <c r="N96" s="16"/>
      <c r="O96" s="16"/>
      <c r="P96" s="16"/>
      <c r="Q96" s="16"/>
      <c r="R96" s="16"/>
      <c r="S96" s="16"/>
      <c r="T96" s="16"/>
      <c r="U96" s="13"/>
      <c r="V96" s="13"/>
      <c r="W96" s="13"/>
      <c r="X96" s="13"/>
      <c r="Y96" s="13"/>
      <c r="Z96" s="13"/>
    </row>
    <row r="97" spans="1:26" ht="25.5" x14ac:dyDescent="0.25">
      <c r="A97" s="17">
        <v>75</v>
      </c>
      <c r="B97" s="18" t="s">
        <v>88</v>
      </c>
      <c r="C97" s="19" t="s">
        <v>30</v>
      </c>
      <c r="D97" s="23">
        <v>34.94744</v>
      </c>
      <c r="E97" s="28">
        <v>8</v>
      </c>
      <c r="F97" s="133">
        <v>279.57952</v>
      </c>
      <c r="G97" s="10"/>
      <c r="H97" s="11"/>
      <c r="I97" s="11"/>
      <c r="J97" s="11"/>
      <c r="K97" s="11"/>
      <c r="L97" s="11"/>
      <c r="M97" s="15"/>
      <c r="N97" s="16"/>
      <c r="O97" s="16"/>
      <c r="P97" s="16"/>
      <c r="Q97" s="16"/>
      <c r="R97" s="16"/>
      <c r="S97" s="16"/>
      <c r="T97" s="16"/>
      <c r="U97" s="13"/>
      <c r="V97" s="13"/>
      <c r="W97" s="13"/>
      <c r="X97" s="13"/>
      <c r="Y97" s="13"/>
      <c r="Z97" s="13"/>
    </row>
    <row r="98" spans="1:26" ht="38.25" x14ac:dyDescent="0.25">
      <c r="A98" s="17">
        <v>76</v>
      </c>
      <c r="B98" s="18" t="s">
        <v>89</v>
      </c>
      <c r="C98" s="19" t="s">
        <v>31</v>
      </c>
      <c r="D98" s="20">
        <v>19.2</v>
      </c>
      <c r="E98" s="28">
        <v>8</v>
      </c>
      <c r="F98" s="22">
        <v>153.6</v>
      </c>
      <c r="G98" s="10"/>
      <c r="H98" s="102"/>
      <c r="I98" s="11"/>
      <c r="J98" s="11"/>
      <c r="K98" s="11"/>
      <c r="L98" s="11"/>
      <c r="M98" s="15"/>
      <c r="N98" s="16"/>
      <c r="O98" s="16"/>
      <c r="P98" s="16"/>
      <c r="Q98" s="16"/>
      <c r="R98" s="16"/>
      <c r="S98" s="16"/>
      <c r="T98" s="16"/>
      <c r="U98" s="13"/>
      <c r="V98" s="13"/>
      <c r="W98" s="13"/>
      <c r="X98" s="13"/>
      <c r="Y98" s="13"/>
      <c r="Z98" s="13"/>
    </row>
    <row r="99" spans="1:26" x14ac:dyDescent="0.25">
      <c r="A99" s="17">
        <v>77</v>
      </c>
      <c r="B99" s="18" t="s">
        <v>34</v>
      </c>
      <c r="C99" s="19" t="s">
        <v>35</v>
      </c>
      <c r="D99" s="20">
        <v>1.9</v>
      </c>
      <c r="E99" s="28">
        <v>1</v>
      </c>
      <c r="F99" s="22">
        <v>1.9</v>
      </c>
      <c r="G99" s="10"/>
      <c r="H99" s="11"/>
      <c r="I99" s="11"/>
      <c r="J99" s="11"/>
      <c r="K99" s="11"/>
      <c r="L99" s="11"/>
      <c r="M99" s="15"/>
      <c r="N99" s="16"/>
      <c r="O99" s="16"/>
      <c r="P99" s="16"/>
      <c r="Q99" s="16"/>
      <c r="R99" s="16"/>
      <c r="S99" s="16"/>
      <c r="T99" s="16"/>
      <c r="U99" s="13"/>
      <c r="V99" s="13"/>
      <c r="W99" s="13"/>
      <c r="X99" s="13"/>
      <c r="Y99" s="13"/>
      <c r="Z99" s="13"/>
    </row>
    <row r="100" spans="1:26" ht="27" customHeight="1" thickBot="1" x14ac:dyDescent="0.3">
      <c r="A100" s="29">
        <v>78</v>
      </c>
      <c r="B100" s="30" t="s">
        <v>46</v>
      </c>
      <c r="C100" s="31" t="s">
        <v>35</v>
      </c>
      <c r="D100" s="32">
        <v>15.13</v>
      </c>
      <c r="E100" s="108">
        <v>0.2</v>
      </c>
      <c r="F100" s="134">
        <v>3.0260000000000002</v>
      </c>
      <c r="G100" s="55"/>
      <c r="H100" s="11"/>
      <c r="I100" s="11"/>
      <c r="J100" s="11"/>
      <c r="K100" s="11"/>
      <c r="L100" s="11"/>
      <c r="M100" s="15"/>
      <c r="N100" s="16"/>
      <c r="O100" s="16"/>
      <c r="P100" s="16"/>
      <c r="Q100" s="16"/>
      <c r="R100" s="16"/>
      <c r="S100" s="16"/>
      <c r="T100" s="16"/>
      <c r="U100" s="13"/>
      <c r="V100" s="13"/>
      <c r="W100" s="13"/>
      <c r="X100" s="13"/>
      <c r="Y100" s="13"/>
      <c r="Z100" s="13"/>
    </row>
    <row r="101" spans="1:26" ht="16.5" thickBot="1" x14ac:dyDescent="0.3">
      <c r="A101" s="166" t="s">
        <v>105</v>
      </c>
      <c r="B101" s="167"/>
      <c r="C101" s="167"/>
      <c r="D101" s="167"/>
      <c r="E101" s="167"/>
      <c r="F101" s="168"/>
      <c r="G101" s="10"/>
      <c r="H101" s="11"/>
      <c r="I101" s="11"/>
      <c r="J101" s="11"/>
      <c r="K101" s="11"/>
      <c r="L101" s="11"/>
      <c r="M101" s="15"/>
      <c r="N101" s="16"/>
      <c r="O101" s="16"/>
      <c r="P101" s="16"/>
      <c r="Q101" s="16"/>
      <c r="R101" s="16"/>
      <c r="S101" s="16"/>
      <c r="T101" s="16"/>
      <c r="U101" s="13"/>
      <c r="V101" s="13"/>
      <c r="W101" s="13"/>
      <c r="X101" s="13"/>
      <c r="Y101" s="13"/>
      <c r="Z101" s="13"/>
    </row>
    <row r="102" spans="1:26" ht="25.5" x14ac:dyDescent="0.25">
      <c r="A102" s="60">
        <v>79</v>
      </c>
      <c r="B102" s="61" t="s">
        <v>24</v>
      </c>
      <c r="C102" s="57" t="s">
        <v>42</v>
      </c>
      <c r="D102" s="63">
        <v>21.84215</v>
      </c>
      <c r="E102" s="107">
        <v>7</v>
      </c>
      <c r="F102" s="59">
        <v>152.89505</v>
      </c>
      <c r="G102" s="10"/>
      <c r="H102" s="11"/>
      <c r="I102" s="11"/>
      <c r="J102" s="11"/>
      <c r="K102" s="11"/>
      <c r="L102" s="11"/>
      <c r="M102" s="15"/>
      <c r="N102" s="16"/>
      <c r="O102" s="16"/>
      <c r="P102" s="16"/>
      <c r="Q102" s="16"/>
      <c r="R102" s="16"/>
      <c r="S102" s="16"/>
      <c r="T102" s="16"/>
      <c r="U102" s="13"/>
      <c r="V102" s="13"/>
      <c r="W102" s="13"/>
      <c r="X102" s="13"/>
      <c r="Y102" s="13"/>
      <c r="Z102" s="13"/>
    </row>
    <row r="103" spans="1:26" ht="25.5" x14ac:dyDescent="0.25">
      <c r="A103" s="17">
        <v>80</v>
      </c>
      <c r="B103" s="18" t="s">
        <v>26</v>
      </c>
      <c r="C103" s="19" t="s">
        <v>42</v>
      </c>
      <c r="D103" s="101">
        <v>21.84215</v>
      </c>
      <c r="E103" s="28">
        <v>1</v>
      </c>
      <c r="F103" s="22">
        <v>21.84215</v>
      </c>
      <c r="G103" s="10"/>
      <c r="H103" s="11"/>
      <c r="I103" s="11"/>
      <c r="J103" s="11"/>
      <c r="K103" s="11"/>
      <c r="L103" s="11"/>
      <c r="M103" s="15"/>
      <c r="N103" s="16"/>
      <c r="O103" s="16"/>
      <c r="P103" s="16"/>
      <c r="Q103" s="16"/>
      <c r="R103" s="16"/>
      <c r="S103" s="16"/>
      <c r="T103" s="16"/>
      <c r="U103" s="13"/>
      <c r="V103" s="13"/>
      <c r="W103" s="13"/>
      <c r="X103" s="13"/>
      <c r="Y103" s="13"/>
      <c r="Z103" s="13"/>
    </row>
    <row r="104" spans="1:26" ht="25.5" x14ac:dyDescent="0.25">
      <c r="A104" s="17">
        <v>81</v>
      </c>
      <c r="B104" s="18" t="s">
        <v>27</v>
      </c>
      <c r="C104" s="19" t="s">
        <v>86</v>
      </c>
      <c r="D104" s="20">
        <v>7.1078000000000001</v>
      </c>
      <c r="E104" s="28">
        <v>7</v>
      </c>
      <c r="F104" s="22">
        <v>49.754600000000003</v>
      </c>
      <c r="G104" s="10"/>
      <c r="H104" s="11"/>
      <c r="I104" s="11"/>
      <c r="J104" s="11"/>
      <c r="K104" s="11"/>
      <c r="L104" s="11"/>
      <c r="M104" s="15"/>
      <c r="N104" s="16"/>
      <c r="O104" s="16"/>
      <c r="P104" s="16"/>
      <c r="Q104" s="16"/>
      <c r="R104" s="16"/>
      <c r="S104" s="16"/>
      <c r="T104" s="16"/>
      <c r="U104" s="13"/>
      <c r="V104" s="13"/>
      <c r="W104" s="13"/>
      <c r="X104" s="13"/>
      <c r="Y104" s="13"/>
      <c r="Z104" s="13"/>
    </row>
    <row r="105" spans="1:26" x14ac:dyDescent="0.25">
      <c r="A105" s="17">
        <v>82</v>
      </c>
      <c r="B105" s="18" t="s">
        <v>28</v>
      </c>
      <c r="C105" s="19" t="s">
        <v>87</v>
      </c>
      <c r="D105" s="20">
        <v>7.1078000000000001</v>
      </c>
      <c r="E105" s="28">
        <v>1</v>
      </c>
      <c r="F105" s="22">
        <v>7.1078000000000001</v>
      </c>
      <c r="G105" s="10"/>
      <c r="H105" s="11"/>
      <c r="I105" s="11"/>
      <c r="J105" s="11"/>
      <c r="K105" s="11"/>
      <c r="L105" s="11"/>
      <c r="M105" s="15"/>
      <c r="N105" s="16"/>
      <c r="O105" s="16"/>
      <c r="P105" s="16"/>
      <c r="Q105" s="16"/>
      <c r="R105" s="16"/>
      <c r="S105" s="16"/>
      <c r="T105" s="16"/>
      <c r="U105" s="13"/>
      <c r="V105" s="13"/>
      <c r="W105" s="13"/>
      <c r="X105" s="13"/>
      <c r="Y105" s="13"/>
      <c r="Z105" s="13"/>
    </row>
    <row r="106" spans="1:26" ht="25.5" x14ac:dyDescent="0.25">
      <c r="A106" s="17">
        <v>83</v>
      </c>
      <c r="B106" s="18" t="s">
        <v>29</v>
      </c>
      <c r="C106" s="19" t="s">
        <v>42</v>
      </c>
      <c r="D106" s="20">
        <v>8.7368600000000001</v>
      </c>
      <c r="E106" s="28">
        <v>8</v>
      </c>
      <c r="F106" s="22">
        <v>69.894880000000001</v>
      </c>
      <c r="G106" s="10"/>
      <c r="H106" s="11"/>
      <c r="I106" s="11"/>
      <c r="J106" s="11"/>
      <c r="K106" s="11"/>
      <c r="L106" s="11"/>
      <c r="M106" s="15"/>
      <c r="N106" s="16"/>
      <c r="O106" s="16"/>
      <c r="P106" s="16"/>
      <c r="Q106" s="16"/>
      <c r="R106" s="16"/>
      <c r="S106" s="16"/>
      <c r="T106" s="16"/>
      <c r="U106" s="13"/>
      <c r="V106" s="13"/>
      <c r="W106" s="13"/>
      <c r="X106" s="13"/>
      <c r="Y106" s="13"/>
      <c r="Z106" s="13"/>
    </row>
    <row r="107" spans="1:26" ht="25.5" x14ac:dyDescent="0.25">
      <c r="A107" s="17">
        <v>84</v>
      </c>
      <c r="B107" s="18" t="s">
        <v>88</v>
      </c>
      <c r="C107" s="19" t="s">
        <v>30</v>
      </c>
      <c r="D107" s="23">
        <v>34.94744</v>
      </c>
      <c r="E107" s="28">
        <v>8</v>
      </c>
      <c r="F107" s="133">
        <v>279.57952</v>
      </c>
      <c r="G107" s="10"/>
      <c r="H107" s="11"/>
      <c r="I107" s="11"/>
      <c r="J107" s="64"/>
      <c r="K107" s="11"/>
      <c r="L107" s="11"/>
      <c r="M107" s="15"/>
      <c r="N107" s="16"/>
      <c r="O107" s="16"/>
      <c r="P107" s="16"/>
      <c r="Q107" s="16"/>
      <c r="R107" s="16"/>
      <c r="S107" s="16"/>
      <c r="T107" s="16"/>
      <c r="U107" s="13"/>
      <c r="V107" s="13"/>
      <c r="W107" s="13"/>
      <c r="X107" s="13"/>
      <c r="Y107" s="13"/>
      <c r="Z107" s="13"/>
    </row>
    <row r="108" spans="1:26" ht="38.25" x14ac:dyDescent="0.25">
      <c r="A108" s="17">
        <v>85</v>
      </c>
      <c r="B108" s="18" t="s">
        <v>89</v>
      </c>
      <c r="C108" s="19" t="s">
        <v>31</v>
      </c>
      <c r="D108" s="20">
        <v>19.2</v>
      </c>
      <c r="E108" s="28">
        <v>8</v>
      </c>
      <c r="F108" s="22">
        <v>153.6</v>
      </c>
      <c r="G108" s="10"/>
      <c r="H108" s="11"/>
      <c r="I108" s="62"/>
      <c r="J108" s="11"/>
      <c r="K108" s="11"/>
      <c r="L108" s="11"/>
      <c r="M108" s="15"/>
      <c r="N108" s="16"/>
      <c r="O108" s="16"/>
      <c r="P108" s="16"/>
      <c r="Q108" s="16"/>
      <c r="R108" s="16"/>
      <c r="S108" s="16"/>
      <c r="T108" s="16"/>
      <c r="U108" s="13"/>
      <c r="V108" s="13"/>
      <c r="W108" s="13"/>
      <c r="X108" s="13"/>
      <c r="Y108" s="13"/>
      <c r="Z108" s="13"/>
    </row>
    <row r="109" spans="1:26" x14ac:dyDescent="0.25">
      <c r="A109" s="17">
        <v>86</v>
      </c>
      <c r="B109" s="18" t="s">
        <v>34</v>
      </c>
      <c r="C109" s="19" t="s">
        <v>35</v>
      </c>
      <c r="D109" s="20">
        <v>1.9</v>
      </c>
      <c r="E109" s="28">
        <v>1</v>
      </c>
      <c r="F109" s="22">
        <v>1.9</v>
      </c>
      <c r="G109" s="10"/>
      <c r="H109" s="11"/>
      <c r="I109" s="11"/>
      <c r="J109" s="11"/>
      <c r="K109" s="11"/>
      <c r="L109" s="11"/>
      <c r="M109" s="15"/>
      <c r="N109" s="16"/>
      <c r="O109" s="16"/>
      <c r="P109" s="16"/>
      <c r="Q109" s="16"/>
      <c r="R109" s="16"/>
      <c r="S109" s="16"/>
      <c r="T109" s="16"/>
      <c r="U109" s="13"/>
      <c r="V109" s="13"/>
      <c r="W109" s="13"/>
      <c r="X109" s="13"/>
      <c r="Y109" s="13"/>
      <c r="Z109" s="13"/>
    </row>
    <row r="110" spans="1:26" ht="27" customHeight="1" thickBot="1" x14ac:dyDescent="0.3">
      <c r="A110" s="29">
        <v>87</v>
      </c>
      <c r="B110" s="30" t="s">
        <v>46</v>
      </c>
      <c r="C110" s="31" t="s">
        <v>35</v>
      </c>
      <c r="D110" s="32">
        <v>15.13</v>
      </c>
      <c r="E110" s="108">
        <v>0.2</v>
      </c>
      <c r="F110" s="134">
        <v>3.0260000000000002</v>
      </c>
      <c r="G110" s="10"/>
      <c r="H110" s="11"/>
      <c r="I110" s="11"/>
      <c r="J110" s="11"/>
      <c r="K110" s="11"/>
      <c r="L110" s="11"/>
      <c r="M110" s="15"/>
      <c r="N110" s="16"/>
      <c r="O110" s="16"/>
      <c r="P110" s="16"/>
      <c r="Q110" s="16"/>
      <c r="R110" s="16"/>
      <c r="S110" s="16"/>
      <c r="T110" s="16"/>
      <c r="U110" s="13"/>
      <c r="V110" s="13"/>
      <c r="W110" s="13"/>
      <c r="X110" s="13"/>
      <c r="Y110" s="13"/>
      <c r="Z110" s="13"/>
    </row>
    <row r="111" spans="1:26" ht="16.5" thickBot="1" x14ac:dyDescent="0.3">
      <c r="A111" s="187" t="s">
        <v>107</v>
      </c>
      <c r="B111" s="188"/>
      <c r="C111" s="188"/>
      <c r="D111" s="188"/>
      <c r="E111" s="188"/>
      <c r="F111" s="189"/>
      <c r="G111" s="10"/>
      <c r="H111" s="11"/>
      <c r="I111" s="11"/>
      <c r="J111" s="11"/>
      <c r="K111" s="11"/>
      <c r="L111" s="11"/>
      <c r="M111" s="15"/>
      <c r="N111" s="16"/>
      <c r="O111" s="16"/>
      <c r="P111" s="16"/>
      <c r="Q111" s="16"/>
      <c r="R111" s="16"/>
      <c r="S111" s="16"/>
      <c r="T111" s="16"/>
      <c r="U111" s="13"/>
      <c r="V111" s="13"/>
      <c r="W111" s="13"/>
      <c r="X111" s="13"/>
      <c r="Y111" s="13"/>
      <c r="Z111" s="13"/>
    </row>
    <row r="112" spans="1:26" ht="25.5" x14ac:dyDescent="0.25">
      <c r="A112" s="60">
        <v>88</v>
      </c>
      <c r="B112" s="61" t="s">
        <v>24</v>
      </c>
      <c r="C112" s="57" t="s">
        <v>42</v>
      </c>
      <c r="D112" s="63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12" s="107">
        <v>7</v>
      </c>
      <c r="F112" s="59">
        <f>D112*E112</f>
        <v>246.65305000000001</v>
      </c>
      <c r="G112" s="10"/>
      <c r="H112" s="11"/>
      <c r="I112" s="11"/>
      <c r="J112" s="11"/>
      <c r="K112" s="11"/>
      <c r="L112" s="11"/>
      <c r="M112" s="15"/>
      <c r="N112" s="16"/>
      <c r="O112" s="16"/>
      <c r="P112" s="16"/>
      <c r="Q112" s="16"/>
      <c r="R112" s="16"/>
      <c r="S112" s="16"/>
      <c r="T112" s="16"/>
      <c r="U112" s="13"/>
      <c r="V112" s="13"/>
      <c r="W112" s="13"/>
      <c r="X112" s="13"/>
      <c r="Y112" s="13"/>
      <c r="Z112" s="13"/>
    </row>
    <row r="113" spans="1:26" ht="25.5" x14ac:dyDescent="0.25">
      <c r="A113" s="17">
        <v>89</v>
      </c>
      <c r="B113" s="18" t="s">
        <v>26</v>
      </c>
      <c r="C113" s="19" t="s">
        <v>42</v>
      </c>
      <c r="D113" s="101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13" s="28">
        <v>2</v>
      </c>
      <c r="F113" s="22">
        <f t="shared" ref="F113:F120" si="0">D113*E113</f>
        <v>70.472300000000004</v>
      </c>
      <c r="G113" s="10"/>
      <c r="H113" s="11"/>
      <c r="I113" s="11"/>
      <c r="J113" s="11"/>
      <c r="K113" s="11"/>
      <c r="L113" s="11"/>
      <c r="M113" s="15"/>
      <c r="N113" s="16"/>
      <c r="O113" s="16"/>
      <c r="P113" s="16"/>
      <c r="Q113" s="16"/>
      <c r="R113" s="16"/>
      <c r="S113" s="16"/>
      <c r="T113" s="16"/>
      <c r="U113" s="13"/>
      <c r="V113" s="13"/>
      <c r="W113" s="13"/>
      <c r="X113" s="13"/>
      <c r="Y113" s="13"/>
      <c r="Z113" s="13"/>
    </row>
    <row r="114" spans="1:26" ht="25.5" x14ac:dyDescent="0.25">
      <c r="A114" s="17">
        <v>90</v>
      </c>
      <c r="B114" s="18" t="s">
        <v>27</v>
      </c>
      <c r="C114" s="19" t="s">
        <v>86</v>
      </c>
      <c r="D114" s="20">
        <f>('Приложение №1'!$E$8+'Приложение №1'!$E$9+'Приложение №1'!$E$10+'Приложение №1'!$E$11+'Приложение №1'!$E$13)/10000*2</f>
        <v>12.465400000000001</v>
      </c>
      <c r="E114" s="28">
        <v>7</v>
      </c>
      <c r="F114" s="22">
        <f t="shared" si="0"/>
        <v>87.257800000000003</v>
      </c>
      <c r="G114" s="10"/>
      <c r="H114" s="11"/>
      <c r="I114" s="11"/>
      <c r="J114" s="11"/>
      <c r="K114" s="11"/>
      <c r="L114" s="11"/>
      <c r="M114" s="15"/>
      <c r="N114" s="16"/>
      <c r="O114" s="16"/>
      <c r="P114" s="16"/>
      <c r="Q114" s="16"/>
      <c r="R114" s="16"/>
      <c r="S114" s="16"/>
      <c r="T114" s="16"/>
      <c r="U114" s="13"/>
      <c r="V114" s="13"/>
      <c r="W114" s="13"/>
      <c r="X114" s="13"/>
      <c r="Y114" s="13"/>
      <c r="Z114" s="13"/>
    </row>
    <row r="115" spans="1:26" x14ac:dyDescent="0.25">
      <c r="A115" s="17">
        <v>91</v>
      </c>
      <c r="B115" s="18" t="s">
        <v>28</v>
      </c>
      <c r="C115" s="19" t="s">
        <v>87</v>
      </c>
      <c r="D115" s="20">
        <f>('Приложение №1'!$E$8+'Приложение №1'!$E$9+'Приложение №1'!$E$10+'Приложение №1'!$E$11+'Приложение №1'!$E$13)/10000*2</f>
        <v>12.465400000000001</v>
      </c>
      <c r="E115" s="28">
        <v>1</v>
      </c>
      <c r="F115" s="22">
        <f t="shared" si="0"/>
        <v>12.465400000000001</v>
      </c>
      <c r="G115" s="10"/>
      <c r="H115" s="11"/>
      <c r="I115" s="11"/>
      <c r="J115" s="11"/>
      <c r="K115" s="11"/>
      <c r="L115" s="11"/>
      <c r="M115" s="15"/>
      <c r="N115" s="16"/>
      <c r="O115" s="16"/>
      <c r="P115" s="16"/>
      <c r="Q115" s="16"/>
      <c r="R115" s="16"/>
      <c r="S115" s="16"/>
      <c r="T115" s="16"/>
      <c r="U115" s="13"/>
      <c r="V115" s="13"/>
      <c r="W115" s="13"/>
      <c r="X115" s="13"/>
      <c r="Y115" s="13"/>
      <c r="Z115" s="13"/>
    </row>
    <row r="116" spans="1:26" ht="25.5" x14ac:dyDescent="0.25">
      <c r="A116" s="17">
        <v>92</v>
      </c>
      <c r="B116" s="18" t="s">
        <v>29</v>
      </c>
      <c r="C116" s="19" t="s">
        <v>42</v>
      </c>
      <c r="D116" s="20">
        <f>$D$112*0.4</f>
        <v>14.094460000000002</v>
      </c>
      <c r="E116" s="28">
        <v>8</v>
      </c>
      <c r="F116" s="22">
        <f t="shared" si="0"/>
        <v>112.75568000000001</v>
      </c>
      <c r="G116" s="10"/>
      <c r="H116" s="11"/>
      <c r="I116" s="11"/>
      <c r="J116" s="11"/>
      <c r="K116" s="11"/>
      <c r="L116" s="11"/>
      <c r="M116" s="15"/>
      <c r="N116" s="15"/>
      <c r="O116" s="15"/>
      <c r="P116" s="15"/>
      <c r="Q116" s="16"/>
      <c r="R116" s="16"/>
      <c r="S116" s="16"/>
      <c r="T116" s="16"/>
      <c r="U116" s="13"/>
      <c r="V116" s="13"/>
      <c r="W116" s="13"/>
      <c r="X116" s="13"/>
      <c r="Y116" s="13"/>
      <c r="Z116" s="13"/>
    </row>
    <row r="117" spans="1:26" ht="25.5" x14ac:dyDescent="0.25">
      <c r="A117" s="17">
        <v>93</v>
      </c>
      <c r="B117" s="18" t="s">
        <v>88</v>
      </c>
      <c r="C117" s="19" t="s">
        <v>30</v>
      </c>
      <c r="D117" s="140">
        <f>$D$116*4</f>
        <v>56.377840000000006</v>
      </c>
      <c r="E117" s="28">
        <v>8</v>
      </c>
      <c r="F117" s="133">
        <f t="shared" si="0"/>
        <v>451.02272000000005</v>
      </c>
      <c r="G117" s="10"/>
      <c r="H117" s="11"/>
      <c r="I117" s="11"/>
      <c r="J117" s="11"/>
      <c r="K117" s="11"/>
      <c r="L117" s="11"/>
      <c r="M117" s="15"/>
      <c r="N117" s="15"/>
      <c r="O117" s="16"/>
      <c r="P117" s="16"/>
      <c r="Q117" s="16"/>
      <c r="R117" s="16"/>
      <c r="S117" s="16"/>
      <c r="T117" s="16"/>
      <c r="U117" s="13"/>
      <c r="V117" s="13"/>
      <c r="W117" s="13"/>
      <c r="X117" s="13"/>
      <c r="Y117" s="13"/>
      <c r="Z117" s="13"/>
    </row>
    <row r="118" spans="1:26" ht="38.25" x14ac:dyDescent="0.25">
      <c r="A118" s="17">
        <v>94</v>
      </c>
      <c r="B118" s="18" t="s">
        <v>89</v>
      </c>
      <c r="C118" s="19" t="s">
        <v>31</v>
      </c>
      <c r="D118" s="20">
        <f>ROUND(D117/6,0)*32/10</f>
        <v>28.8</v>
      </c>
      <c r="E118" s="28">
        <v>8</v>
      </c>
      <c r="F118" s="22">
        <f t="shared" si="0"/>
        <v>230.4</v>
      </c>
      <c r="G118" s="10"/>
      <c r="H118" s="11"/>
      <c r="I118" s="11"/>
      <c r="J118" s="11"/>
      <c r="K118" s="11"/>
      <c r="L118" s="11"/>
      <c r="M118" s="15"/>
      <c r="N118" s="15"/>
      <c r="O118" s="16"/>
      <c r="P118" s="16"/>
      <c r="Q118" s="16"/>
      <c r="R118" s="16"/>
      <c r="S118" s="16"/>
      <c r="T118" s="16"/>
      <c r="U118" s="13"/>
      <c r="V118" s="13"/>
      <c r="W118" s="13"/>
      <c r="X118" s="13"/>
      <c r="Y118" s="13"/>
      <c r="Z118" s="13"/>
    </row>
    <row r="119" spans="1:26" x14ac:dyDescent="0.25">
      <c r="A119" s="17">
        <v>95</v>
      </c>
      <c r="B119" s="18" t="s">
        <v>34</v>
      </c>
      <c r="C119" s="19" t="s">
        <v>35</v>
      </c>
      <c r="D119" s="20">
        <f>('Приложение №1'!$K$15)/100</f>
        <v>5.92</v>
      </c>
      <c r="E119" s="28">
        <v>1</v>
      </c>
      <c r="F119" s="22">
        <f t="shared" si="0"/>
        <v>5.92</v>
      </c>
      <c r="G119" s="10"/>
      <c r="H119" s="11"/>
      <c r="I119" s="11"/>
      <c r="J119" s="11"/>
      <c r="K119" s="11"/>
      <c r="L119" s="11"/>
      <c r="M119" s="15"/>
      <c r="N119" s="16"/>
      <c r="O119" s="16"/>
      <c r="P119" s="16"/>
      <c r="Q119" s="16"/>
      <c r="R119" s="16"/>
      <c r="S119" s="16"/>
      <c r="T119" s="16"/>
      <c r="U119" s="13"/>
      <c r="V119" s="13"/>
      <c r="W119" s="13"/>
      <c r="X119" s="13"/>
      <c r="Y119" s="13"/>
      <c r="Z119" s="13"/>
    </row>
    <row r="120" spans="1:26" ht="27" customHeight="1" thickBot="1" x14ac:dyDescent="0.3">
      <c r="A120" s="29">
        <v>96</v>
      </c>
      <c r="B120" s="30" t="s">
        <v>46</v>
      </c>
      <c r="C120" s="31" t="s">
        <v>35</v>
      </c>
      <c r="D120" s="32">
        <f>('Приложение №1'!$L$12+'Приложение №1'!$M$12+'Приложение №1'!$L$14+'Приложение №1'!$M$14)/100</f>
        <v>18.079999999999998</v>
      </c>
      <c r="E120" s="108">
        <v>0.2</v>
      </c>
      <c r="F120" s="134">
        <f t="shared" si="0"/>
        <v>3.6159999999999997</v>
      </c>
      <c r="G120" s="10"/>
      <c r="H120" s="11"/>
      <c r="I120" s="11"/>
      <c r="J120" s="11"/>
      <c r="K120" s="11"/>
      <c r="L120" s="11"/>
      <c r="M120" s="15"/>
      <c r="N120" s="16"/>
      <c r="O120" s="16"/>
      <c r="P120" s="16"/>
      <c r="Q120" s="16"/>
      <c r="R120" s="16"/>
      <c r="S120" s="16"/>
      <c r="T120" s="16"/>
      <c r="U120" s="13"/>
      <c r="V120" s="13"/>
      <c r="W120" s="13"/>
      <c r="X120" s="13"/>
      <c r="Y120" s="13"/>
      <c r="Z120" s="13"/>
    </row>
    <row r="121" spans="1:26" ht="16.5" thickBot="1" x14ac:dyDescent="0.3">
      <c r="A121" s="190" t="s">
        <v>108</v>
      </c>
      <c r="B121" s="191"/>
      <c r="C121" s="191"/>
      <c r="D121" s="191"/>
      <c r="E121" s="191"/>
      <c r="F121" s="192"/>
      <c r="G121" s="10"/>
      <c r="H121" s="11"/>
      <c r="I121" s="11"/>
      <c r="J121" s="11"/>
      <c r="K121" s="11"/>
      <c r="L121" s="11"/>
      <c r="M121" s="15"/>
      <c r="N121" s="16"/>
      <c r="O121" s="16"/>
      <c r="P121" s="16"/>
      <c r="Q121" s="16"/>
      <c r="R121" s="16"/>
      <c r="S121" s="16"/>
      <c r="T121" s="16"/>
      <c r="U121" s="13"/>
      <c r="V121" s="13"/>
      <c r="W121" s="13"/>
      <c r="X121" s="13"/>
      <c r="Y121" s="13"/>
      <c r="Z121" s="13"/>
    </row>
    <row r="122" spans="1:26" ht="25.5" x14ac:dyDescent="0.25">
      <c r="A122" s="60">
        <v>97</v>
      </c>
      <c r="B122" s="61" t="s">
        <v>24</v>
      </c>
      <c r="C122" s="57" t="s">
        <v>42</v>
      </c>
      <c r="D122" s="63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22" s="107">
        <v>7</v>
      </c>
      <c r="F122" s="59">
        <f>D122*E122</f>
        <v>246.65305000000001</v>
      </c>
      <c r="G122" s="10"/>
      <c r="H122" s="11"/>
      <c r="I122" s="11"/>
      <c r="J122" s="11"/>
      <c r="K122" s="11"/>
      <c r="L122" s="11"/>
      <c r="M122" s="15"/>
      <c r="N122" s="16"/>
      <c r="O122" s="16"/>
      <c r="P122" s="16"/>
      <c r="Q122" s="16"/>
      <c r="R122" s="16"/>
      <c r="S122" s="16"/>
      <c r="T122" s="16"/>
      <c r="U122" s="13"/>
      <c r="V122" s="13"/>
      <c r="W122" s="13"/>
      <c r="X122" s="13"/>
      <c r="Y122" s="13"/>
      <c r="Z122" s="13"/>
    </row>
    <row r="123" spans="1:26" ht="25.5" x14ac:dyDescent="0.25">
      <c r="A123" s="17">
        <v>98</v>
      </c>
      <c r="B123" s="18" t="s">
        <v>26</v>
      </c>
      <c r="C123" s="19" t="s">
        <v>42</v>
      </c>
      <c r="D123" s="101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23" s="28">
        <v>1</v>
      </c>
      <c r="F123" s="22">
        <f t="shared" ref="F123:F129" si="1">D123*E123</f>
        <v>35.236150000000002</v>
      </c>
      <c r="G123" s="10"/>
      <c r="H123" s="11"/>
      <c r="I123" s="11"/>
      <c r="J123" s="11"/>
      <c r="K123" s="11"/>
      <c r="L123" s="11"/>
      <c r="M123" s="15"/>
      <c r="N123" s="16"/>
      <c r="O123" s="16"/>
      <c r="P123" s="16"/>
      <c r="Q123" s="16"/>
      <c r="R123" s="16"/>
      <c r="S123" s="16"/>
      <c r="T123" s="16"/>
      <c r="U123" s="13"/>
      <c r="V123" s="13"/>
      <c r="W123" s="13"/>
      <c r="X123" s="13"/>
      <c r="Y123" s="13"/>
      <c r="Z123" s="13"/>
    </row>
    <row r="124" spans="1:26" ht="25.5" x14ac:dyDescent="0.25">
      <c r="A124" s="17">
        <v>99</v>
      </c>
      <c r="B124" s="18" t="s">
        <v>27</v>
      </c>
      <c r="C124" s="19" t="s">
        <v>86</v>
      </c>
      <c r="D124" s="20">
        <f>('Приложение №1'!$E$8+'Приложение №1'!$E$9+'Приложение №1'!$E$10+'Приложение №1'!$E$11+'Приложение №1'!$E$13)/10000*2</f>
        <v>12.465400000000001</v>
      </c>
      <c r="E124" s="28">
        <v>7</v>
      </c>
      <c r="F124" s="22">
        <f t="shared" si="1"/>
        <v>87.257800000000003</v>
      </c>
      <c r="G124" s="10"/>
      <c r="H124" s="11"/>
      <c r="I124" s="11"/>
      <c r="J124" s="11"/>
      <c r="K124" s="11"/>
      <c r="L124" s="11"/>
      <c r="M124" s="15"/>
      <c r="N124" s="16"/>
      <c r="O124" s="16"/>
      <c r="P124" s="16"/>
      <c r="Q124" s="16"/>
      <c r="R124" s="16"/>
      <c r="S124" s="16"/>
      <c r="T124" s="16"/>
      <c r="U124" s="13"/>
      <c r="V124" s="13"/>
      <c r="W124" s="13"/>
      <c r="X124" s="13"/>
      <c r="Y124" s="13"/>
      <c r="Z124" s="13"/>
    </row>
    <row r="125" spans="1:26" ht="25.5" x14ac:dyDescent="0.25">
      <c r="A125" s="17">
        <v>100</v>
      </c>
      <c r="B125" s="18" t="s">
        <v>29</v>
      </c>
      <c r="C125" s="19" t="s">
        <v>42</v>
      </c>
      <c r="D125" s="20">
        <f>$D$112*0.4</f>
        <v>14.094460000000002</v>
      </c>
      <c r="E125" s="28">
        <v>8</v>
      </c>
      <c r="F125" s="22">
        <f t="shared" si="1"/>
        <v>112.75568000000001</v>
      </c>
      <c r="G125" s="10"/>
      <c r="H125" s="11"/>
      <c r="I125" s="11"/>
      <c r="J125" s="11"/>
      <c r="K125" s="11"/>
      <c r="L125" s="11"/>
      <c r="M125" s="15"/>
      <c r="N125" s="16"/>
      <c r="O125" s="16"/>
      <c r="P125" s="16"/>
      <c r="Q125" s="16"/>
      <c r="R125" s="16"/>
      <c r="S125" s="16"/>
      <c r="T125" s="16"/>
      <c r="U125" s="13"/>
      <c r="V125" s="13"/>
      <c r="W125" s="13"/>
      <c r="X125" s="13"/>
      <c r="Y125" s="13"/>
      <c r="Z125" s="13"/>
    </row>
    <row r="126" spans="1:26" ht="25.5" x14ac:dyDescent="0.25">
      <c r="A126" s="17">
        <v>101</v>
      </c>
      <c r="B126" s="18" t="s">
        <v>88</v>
      </c>
      <c r="C126" s="19" t="s">
        <v>30</v>
      </c>
      <c r="D126" s="140">
        <f>$D$116*4</f>
        <v>56.377840000000006</v>
      </c>
      <c r="E126" s="28">
        <v>8</v>
      </c>
      <c r="F126" s="133">
        <f t="shared" si="1"/>
        <v>451.02272000000005</v>
      </c>
      <c r="G126" s="10"/>
      <c r="H126" s="11"/>
      <c r="I126" s="11"/>
      <c r="J126" s="11"/>
      <c r="K126" s="11"/>
      <c r="L126" s="11"/>
      <c r="M126" s="15"/>
      <c r="N126" s="16"/>
      <c r="O126" s="16"/>
      <c r="P126" s="16"/>
      <c r="Q126" s="16"/>
      <c r="R126" s="16"/>
      <c r="S126" s="16"/>
      <c r="T126" s="16"/>
      <c r="U126" s="13"/>
      <c r="V126" s="13"/>
      <c r="W126" s="13"/>
      <c r="X126" s="13"/>
      <c r="Y126" s="13"/>
      <c r="Z126" s="13"/>
    </row>
    <row r="127" spans="1:26" ht="38.25" x14ac:dyDescent="0.25">
      <c r="A127" s="17">
        <v>102</v>
      </c>
      <c r="B127" s="18" t="s">
        <v>89</v>
      </c>
      <c r="C127" s="19" t="s">
        <v>31</v>
      </c>
      <c r="D127" s="20">
        <f>ROUND(D126/6,0)*32/10</f>
        <v>28.8</v>
      </c>
      <c r="E127" s="28">
        <v>8</v>
      </c>
      <c r="F127" s="22">
        <f t="shared" si="1"/>
        <v>230.4</v>
      </c>
      <c r="G127" s="10"/>
      <c r="H127" s="11"/>
      <c r="I127" s="11"/>
      <c r="J127" s="11"/>
      <c r="K127" s="11"/>
      <c r="L127" s="11"/>
      <c r="M127" s="15"/>
      <c r="N127" s="16"/>
      <c r="O127" s="16"/>
      <c r="P127" s="16"/>
      <c r="Q127" s="16"/>
      <c r="R127" s="16"/>
      <c r="S127" s="16"/>
      <c r="T127" s="16"/>
      <c r="U127" s="13"/>
      <c r="V127" s="13"/>
      <c r="W127" s="13"/>
      <c r="X127" s="13"/>
      <c r="Y127" s="13"/>
      <c r="Z127" s="13"/>
    </row>
    <row r="128" spans="1:26" x14ac:dyDescent="0.25">
      <c r="A128" s="17">
        <v>103</v>
      </c>
      <c r="B128" s="18" t="s">
        <v>34</v>
      </c>
      <c r="C128" s="19" t="s">
        <v>35</v>
      </c>
      <c r="D128" s="20">
        <f>('Приложение №1'!$K$15)/100</f>
        <v>5.92</v>
      </c>
      <c r="E128" s="28">
        <v>1</v>
      </c>
      <c r="F128" s="22">
        <f t="shared" si="1"/>
        <v>5.92</v>
      </c>
      <c r="G128" s="10"/>
      <c r="H128" s="11"/>
      <c r="I128" s="11"/>
      <c r="J128" s="11"/>
      <c r="K128" s="11"/>
      <c r="L128" s="11"/>
      <c r="M128" s="15"/>
      <c r="N128" s="16"/>
      <c r="O128" s="16"/>
      <c r="P128" s="16"/>
      <c r="Q128" s="16"/>
      <c r="R128" s="16"/>
      <c r="S128" s="16"/>
      <c r="T128" s="16"/>
      <c r="U128" s="13"/>
      <c r="V128" s="13"/>
      <c r="W128" s="13"/>
      <c r="X128" s="13"/>
      <c r="Y128" s="13"/>
      <c r="Z128" s="13"/>
    </row>
    <row r="129" spans="1:26" ht="27" customHeight="1" thickBot="1" x14ac:dyDescent="0.3">
      <c r="A129" s="29">
        <v>104</v>
      </c>
      <c r="B129" s="30" t="s">
        <v>46</v>
      </c>
      <c r="C129" s="31" t="s">
        <v>35</v>
      </c>
      <c r="D129" s="32">
        <f>('Приложение №1'!$L$12+'Приложение №1'!$M$12+'Приложение №1'!$L$14+'Приложение №1'!$M$14)/100</f>
        <v>18.079999999999998</v>
      </c>
      <c r="E129" s="108">
        <v>0.2</v>
      </c>
      <c r="F129" s="134">
        <f t="shared" si="1"/>
        <v>3.6159999999999997</v>
      </c>
      <c r="G129" s="10"/>
      <c r="H129" s="11"/>
      <c r="I129" s="11"/>
      <c r="J129" s="11"/>
      <c r="K129" s="11"/>
      <c r="L129" s="11"/>
      <c r="M129" s="15"/>
      <c r="N129" s="16"/>
      <c r="O129" s="16"/>
      <c r="P129" s="16"/>
      <c r="Q129" s="16"/>
      <c r="R129" s="16"/>
      <c r="S129" s="16"/>
      <c r="T129" s="16"/>
      <c r="U129" s="13"/>
      <c r="V129" s="13"/>
      <c r="W129" s="13"/>
      <c r="X129" s="13"/>
      <c r="Y129" s="13"/>
      <c r="Z129" s="13"/>
    </row>
    <row r="130" spans="1:26" ht="16.5" thickBot="1" x14ac:dyDescent="0.3">
      <c r="A130" s="187" t="s">
        <v>109</v>
      </c>
      <c r="B130" s="188"/>
      <c r="C130" s="188"/>
      <c r="D130" s="188"/>
      <c r="E130" s="188"/>
      <c r="F130" s="189"/>
      <c r="G130" s="10"/>
      <c r="H130" s="11"/>
      <c r="I130" s="11"/>
      <c r="J130" s="11"/>
      <c r="K130" s="11"/>
      <c r="L130" s="11"/>
      <c r="M130" s="15"/>
      <c r="N130" s="16"/>
      <c r="O130" s="16"/>
      <c r="P130" s="16"/>
      <c r="Q130" s="16"/>
      <c r="R130" s="16"/>
      <c r="S130" s="16"/>
      <c r="T130" s="16"/>
      <c r="U130" s="13"/>
      <c r="V130" s="13"/>
      <c r="W130" s="13"/>
      <c r="X130" s="13"/>
      <c r="Y130" s="13"/>
      <c r="Z130" s="13"/>
    </row>
    <row r="131" spans="1:26" ht="25.5" x14ac:dyDescent="0.25">
      <c r="A131" s="60">
        <v>105</v>
      </c>
      <c r="B131" s="61" t="s">
        <v>24</v>
      </c>
      <c r="C131" s="57" t="s">
        <v>42</v>
      </c>
      <c r="D131" s="63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31" s="107">
        <v>7</v>
      </c>
      <c r="F131" s="59">
        <f>D131*E131</f>
        <v>246.65305000000001</v>
      </c>
      <c r="G131" s="10"/>
      <c r="H131" s="11"/>
      <c r="I131" s="11"/>
      <c r="J131" s="11"/>
      <c r="K131" s="11"/>
      <c r="L131" s="11"/>
      <c r="M131" s="15"/>
      <c r="N131" s="16"/>
      <c r="O131" s="16"/>
      <c r="P131" s="16"/>
      <c r="Q131" s="16"/>
      <c r="R131" s="16"/>
      <c r="S131" s="16"/>
      <c r="T131" s="16"/>
      <c r="U131" s="13"/>
      <c r="V131" s="13"/>
      <c r="W131" s="13"/>
      <c r="X131" s="13"/>
      <c r="Y131" s="13"/>
      <c r="Z131" s="13"/>
    </row>
    <row r="132" spans="1:26" ht="25.5" x14ac:dyDescent="0.25">
      <c r="A132" s="17">
        <v>106</v>
      </c>
      <c r="B132" s="18" t="s">
        <v>26</v>
      </c>
      <c r="C132" s="19" t="s">
        <v>42</v>
      </c>
      <c r="D132" s="101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32" s="28">
        <v>1</v>
      </c>
      <c r="F132" s="22">
        <f t="shared" ref="F132:F139" si="2">D132*E132</f>
        <v>35.236150000000002</v>
      </c>
      <c r="G132" s="10"/>
      <c r="H132" s="11"/>
      <c r="I132" s="11"/>
      <c r="J132" s="11"/>
      <c r="K132" s="11"/>
      <c r="L132" s="11"/>
      <c r="M132" s="15"/>
      <c r="N132" s="16"/>
      <c r="O132" s="16"/>
      <c r="P132" s="16"/>
      <c r="Q132" s="16"/>
      <c r="R132" s="16"/>
      <c r="S132" s="16"/>
      <c r="T132" s="16"/>
      <c r="U132" s="13"/>
      <c r="V132" s="13"/>
      <c r="W132" s="13"/>
      <c r="X132" s="13"/>
      <c r="Y132" s="13"/>
      <c r="Z132" s="13"/>
    </row>
    <row r="133" spans="1:26" ht="25.5" x14ac:dyDescent="0.25">
      <c r="A133" s="17">
        <v>107</v>
      </c>
      <c r="B133" s="18" t="s">
        <v>27</v>
      </c>
      <c r="C133" s="19" t="s">
        <v>86</v>
      </c>
      <c r="D133" s="20">
        <f>('Приложение №1'!$E$8+'Приложение №1'!$E$9+'Приложение №1'!$E$10+'Приложение №1'!$E$11+'Приложение №1'!$E$13)/10000*2</f>
        <v>12.465400000000001</v>
      </c>
      <c r="E133" s="28">
        <v>7</v>
      </c>
      <c r="F133" s="22">
        <f t="shared" si="2"/>
        <v>87.257800000000003</v>
      </c>
      <c r="G133" s="10"/>
      <c r="H133" s="11"/>
      <c r="I133" s="11"/>
      <c r="J133" s="11"/>
      <c r="K133" s="11"/>
      <c r="L133" s="11"/>
      <c r="M133" s="15"/>
      <c r="N133" s="16"/>
      <c r="O133" s="16"/>
      <c r="P133" s="16"/>
      <c r="Q133" s="16"/>
      <c r="R133" s="16"/>
      <c r="S133" s="16"/>
      <c r="T133" s="16"/>
      <c r="U133" s="13"/>
      <c r="V133" s="13"/>
      <c r="W133" s="13"/>
      <c r="X133" s="13"/>
      <c r="Y133" s="13"/>
      <c r="Z133" s="13"/>
    </row>
    <row r="134" spans="1:26" x14ac:dyDescent="0.25">
      <c r="A134" s="17">
        <v>108</v>
      </c>
      <c r="B134" s="18" t="s">
        <v>28</v>
      </c>
      <c r="C134" s="19" t="s">
        <v>87</v>
      </c>
      <c r="D134" s="20">
        <f>('Приложение №1'!$E$8+'Приложение №1'!$E$9+'Приложение №1'!$E$10+'Приложение №1'!$E$11+'Приложение №1'!$E$13)/10000*2</f>
        <v>12.465400000000001</v>
      </c>
      <c r="E134" s="28">
        <v>1</v>
      </c>
      <c r="F134" s="22">
        <f t="shared" si="2"/>
        <v>12.465400000000001</v>
      </c>
      <c r="G134" s="10"/>
      <c r="H134" s="11"/>
      <c r="I134" s="11"/>
      <c r="J134" s="11"/>
      <c r="K134" s="11"/>
      <c r="L134" s="11"/>
      <c r="M134" s="15"/>
      <c r="N134" s="16"/>
      <c r="O134" s="16"/>
      <c r="P134" s="16"/>
      <c r="Q134" s="16"/>
      <c r="R134" s="16"/>
      <c r="S134" s="16"/>
      <c r="T134" s="16"/>
      <c r="U134" s="13"/>
      <c r="V134" s="13"/>
      <c r="W134" s="13"/>
      <c r="X134" s="13"/>
      <c r="Y134" s="13"/>
      <c r="Z134" s="13"/>
    </row>
    <row r="135" spans="1:26" ht="25.5" x14ac:dyDescent="0.25">
      <c r="A135" s="17">
        <v>109</v>
      </c>
      <c r="B135" s="18" t="s">
        <v>29</v>
      </c>
      <c r="C135" s="19" t="s">
        <v>42</v>
      </c>
      <c r="D135" s="20">
        <f>$D$112*0.4</f>
        <v>14.094460000000002</v>
      </c>
      <c r="E135" s="28">
        <v>8</v>
      </c>
      <c r="F135" s="22">
        <f t="shared" si="2"/>
        <v>112.75568000000001</v>
      </c>
      <c r="G135" s="10"/>
      <c r="H135" s="11"/>
      <c r="I135" s="11"/>
      <c r="J135" s="11"/>
      <c r="K135" s="11"/>
      <c r="L135" s="11"/>
      <c r="M135" s="15"/>
      <c r="N135" s="16"/>
      <c r="O135" s="16"/>
      <c r="P135" s="16"/>
      <c r="Q135" s="16"/>
      <c r="R135" s="16"/>
      <c r="S135" s="16"/>
      <c r="T135" s="16"/>
      <c r="U135" s="13"/>
      <c r="V135" s="13"/>
      <c r="W135" s="13"/>
      <c r="X135" s="13"/>
      <c r="Y135" s="13"/>
      <c r="Z135" s="13"/>
    </row>
    <row r="136" spans="1:26" ht="25.5" x14ac:dyDescent="0.25">
      <c r="A136" s="17">
        <v>110</v>
      </c>
      <c r="B136" s="18" t="s">
        <v>88</v>
      </c>
      <c r="C136" s="19" t="s">
        <v>30</v>
      </c>
      <c r="D136" s="140">
        <f>$D$116*4</f>
        <v>56.377840000000006</v>
      </c>
      <c r="E136" s="28">
        <v>8</v>
      </c>
      <c r="F136" s="133">
        <f t="shared" si="2"/>
        <v>451.02272000000005</v>
      </c>
      <c r="G136" s="10"/>
      <c r="H136" s="11"/>
      <c r="I136" s="11"/>
      <c r="J136" s="11"/>
      <c r="K136" s="11"/>
      <c r="L136" s="11"/>
      <c r="M136" s="15"/>
      <c r="N136" s="16"/>
      <c r="O136" s="16"/>
      <c r="P136" s="16"/>
      <c r="Q136" s="16"/>
      <c r="R136" s="16"/>
      <c r="S136" s="16"/>
      <c r="T136" s="16"/>
      <c r="U136" s="13"/>
      <c r="V136" s="13"/>
      <c r="W136" s="13"/>
      <c r="X136" s="13"/>
      <c r="Y136" s="13"/>
      <c r="Z136" s="13"/>
    </row>
    <row r="137" spans="1:26" ht="38.25" x14ac:dyDescent="0.25">
      <c r="A137" s="17">
        <v>111</v>
      </c>
      <c r="B137" s="18" t="s">
        <v>89</v>
      </c>
      <c r="C137" s="19" t="s">
        <v>31</v>
      </c>
      <c r="D137" s="20">
        <f>ROUND(D136/6,0)*32/10</f>
        <v>28.8</v>
      </c>
      <c r="E137" s="28">
        <v>8</v>
      </c>
      <c r="F137" s="22">
        <f t="shared" si="2"/>
        <v>230.4</v>
      </c>
      <c r="G137" s="10"/>
      <c r="H137" s="11"/>
      <c r="I137" s="11"/>
      <c r="J137" s="11"/>
      <c r="K137" s="11"/>
      <c r="L137" s="11"/>
      <c r="M137" s="15"/>
      <c r="N137" s="16"/>
      <c r="O137" s="16"/>
      <c r="P137" s="16"/>
      <c r="Q137" s="16"/>
      <c r="R137" s="16"/>
      <c r="S137" s="16"/>
      <c r="T137" s="16"/>
      <c r="U137" s="13"/>
      <c r="V137" s="13"/>
      <c r="W137" s="13"/>
      <c r="X137" s="13"/>
      <c r="Y137" s="13"/>
      <c r="Z137" s="13"/>
    </row>
    <row r="138" spans="1:26" x14ac:dyDescent="0.25">
      <c r="A138" s="17">
        <v>112</v>
      </c>
      <c r="B138" s="18" t="s">
        <v>34</v>
      </c>
      <c r="C138" s="19" t="s">
        <v>35</v>
      </c>
      <c r="D138" s="20">
        <f>('Приложение №1'!$K$15)/100</f>
        <v>5.92</v>
      </c>
      <c r="E138" s="28">
        <v>1</v>
      </c>
      <c r="F138" s="22">
        <f t="shared" si="2"/>
        <v>5.92</v>
      </c>
      <c r="G138" s="10"/>
      <c r="H138" s="11"/>
      <c r="I138" s="11"/>
      <c r="J138" s="11"/>
      <c r="K138" s="11"/>
      <c r="L138" s="11"/>
      <c r="M138" s="15"/>
      <c r="N138" s="16"/>
      <c r="O138" s="16"/>
      <c r="P138" s="16"/>
      <c r="Q138" s="16"/>
      <c r="R138" s="16"/>
      <c r="S138" s="16"/>
      <c r="T138" s="16"/>
      <c r="U138" s="13"/>
      <c r="V138" s="13"/>
      <c r="W138" s="13"/>
      <c r="X138" s="13"/>
      <c r="Y138" s="13"/>
      <c r="Z138" s="13"/>
    </row>
    <row r="139" spans="1:26" ht="27" customHeight="1" thickBot="1" x14ac:dyDescent="0.3">
      <c r="A139" s="29">
        <v>113</v>
      </c>
      <c r="B139" s="30" t="s">
        <v>46</v>
      </c>
      <c r="C139" s="31" t="s">
        <v>35</v>
      </c>
      <c r="D139" s="32">
        <f>('Приложение №1'!$L$12+'Приложение №1'!$M$12+'Приложение №1'!$L$14+'Приложение №1'!$M$14)/100</f>
        <v>18.079999999999998</v>
      </c>
      <c r="E139" s="108">
        <v>0.2</v>
      </c>
      <c r="F139" s="134">
        <f t="shared" si="2"/>
        <v>3.6159999999999997</v>
      </c>
      <c r="G139" s="10"/>
      <c r="H139" s="11"/>
      <c r="I139" s="11"/>
      <c r="J139" s="11"/>
      <c r="K139" s="11"/>
      <c r="L139" s="11"/>
      <c r="M139" s="15"/>
      <c r="N139" s="16"/>
      <c r="O139" s="16"/>
      <c r="P139" s="16"/>
      <c r="Q139" s="16"/>
      <c r="R139" s="16"/>
      <c r="S139" s="16"/>
      <c r="T139" s="16"/>
      <c r="U139" s="13"/>
      <c r="V139" s="13"/>
      <c r="W139" s="13"/>
      <c r="X139" s="13"/>
      <c r="Y139" s="13"/>
      <c r="Z139" s="13"/>
    </row>
    <row r="140" spans="1:26" ht="16.5" thickBot="1" x14ac:dyDescent="0.3">
      <c r="A140" s="184" t="s">
        <v>110</v>
      </c>
      <c r="B140" s="185"/>
      <c r="C140" s="185"/>
      <c r="D140" s="185"/>
      <c r="E140" s="185"/>
      <c r="F140" s="186"/>
      <c r="G140" s="10"/>
      <c r="H140" s="11"/>
      <c r="I140" s="11"/>
      <c r="J140" s="11"/>
      <c r="K140" s="11"/>
      <c r="L140" s="11"/>
      <c r="M140" s="15"/>
      <c r="N140" s="16"/>
      <c r="O140" s="16"/>
      <c r="P140" s="16"/>
      <c r="Q140" s="16"/>
      <c r="R140" s="16"/>
      <c r="S140" s="16"/>
      <c r="T140" s="16"/>
      <c r="U140" s="13"/>
      <c r="V140" s="13"/>
      <c r="W140" s="13"/>
      <c r="X140" s="13"/>
      <c r="Y140" s="13"/>
      <c r="Z140" s="13"/>
    </row>
    <row r="141" spans="1:26" ht="25.5" x14ac:dyDescent="0.25">
      <c r="A141" s="60">
        <v>114</v>
      </c>
      <c r="B141" s="61" t="s">
        <v>24</v>
      </c>
      <c r="C141" s="57" t="s">
        <v>42</v>
      </c>
      <c r="D141" s="63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41" s="107">
        <v>3</v>
      </c>
      <c r="F141" s="141">
        <f>D141*E141</f>
        <v>105.70845</v>
      </c>
      <c r="G141" s="10"/>
      <c r="H141" s="11"/>
      <c r="I141" s="11"/>
      <c r="J141" s="11"/>
      <c r="K141" s="11"/>
      <c r="L141" s="11"/>
      <c r="M141" s="15"/>
      <c r="N141" s="16"/>
      <c r="O141" s="16"/>
      <c r="P141" s="16"/>
      <c r="Q141" s="16"/>
      <c r="R141" s="16"/>
      <c r="S141" s="16"/>
      <c r="T141" s="16"/>
      <c r="U141" s="13"/>
      <c r="V141" s="13"/>
      <c r="W141" s="13"/>
      <c r="X141" s="13"/>
      <c r="Y141" s="13"/>
      <c r="Z141" s="13"/>
    </row>
    <row r="142" spans="1:26" ht="25.5" x14ac:dyDescent="0.25">
      <c r="A142" s="17">
        <v>115</v>
      </c>
      <c r="B142" s="18" t="s">
        <v>26</v>
      </c>
      <c r="C142" s="19" t="s">
        <v>42</v>
      </c>
      <c r="D142" s="101">
        <f>('Приложение №1'!$E$8*'Приложение №1'!$G$8+'Приложение №1'!$E$9*'Приложение №1'!$G$9+'Приложение №1'!$E$10*'Приложение №1'!$G$10+'Приложение №1'!$E$11*'Приложение №1'!$G$11+'Приложение №1'!$E$13*'Приложение №1'!$G$13)/10000</f>
        <v>35.236150000000002</v>
      </c>
      <c r="E142" s="28">
        <v>1</v>
      </c>
      <c r="F142" s="22">
        <f t="shared" ref="F142:F146" si="3">D142*E142</f>
        <v>35.236150000000002</v>
      </c>
      <c r="G142" s="10"/>
      <c r="H142" s="11"/>
      <c r="I142" s="11"/>
      <c r="J142" s="11"/>
      <c r="K142" s="11"/>
      <c r="L142" s="11"/>
      <c r="M142" s="15"/>
      <c r="N142" s="16"/>
      <c r="O142" s="16"/>
      <c r="P142" s="16"/>
      <c r="Q142" s="16"/>
      <c r="R142" s="16"/>
      <c r="S142" s="16"/>
      <c r="T142" s="16"/>
      <c r="U142" s="13"/>
      <c r="V142" s="13"/>
      <c r="W142" s="13"/>
      <c r="X142" s="13"/>
      <c r="Y142" s="13"/>
      <c r="Z142" s="13"/>
    </row>
    <row r="143" spans="1:26" ht="25.5" x14ac:dyDescent="0.25">
      <c r="A143" s="17">
        <v>116</v>
      </c>
      <c r="B143" s="18" t="s">
        <v>27</v>
      </c>
      <c r="C143" s="19" t="s">
        <v>86</v>
      </c>
      <c r="D143" s="20">
        <f>('Приложение №1'!$E$8+'Приложение №1'!$E$9+'Приложение №1'!$E$10+'Приложение №1'!$E$11+'Приложение №1'!$E$13)/10000*2</f>
        <v>12.465400000000001</v>
      </c>
      <c r="E143" s="28">
        <v>3</v>
      </c>
      <c r="F143" s="142">
        <f t="shared" si="3"/>
        <v>37.3962</v>
      </c>
      <c r="G143" s="10"/>
      <c r="H143" s="11"/>
      <c r="I143" s="11"/>
      <c r="J143" s="11"/>
      <c r="K143" s="11"/>
      <c r="L143" s="11"/>
      <c r="M143" s="15"/>
      <c r="N143" s="16"/>
      <c r="O143" s="16"/>
      <c r="P143" s="16"/>
      <c r="Q143" s="16"/>
      <c r="R143" s="16"/>
      <c r="S143" s="16"/>
      <c r="T143" s="16"/>
      <c r="U143" s="13"/>
      <c r="V143" s="13"/>
      <c r="W143" s="13"/>
      <c r="X143" s="13"/>
      <c r="Y143" s="13"/>
      <c r="Z143" s="13"/>
    </row>
    <row r="144" spans="1:26" ht="25.5" x14ac:dyDescent="0.25">
      <c r="A144" s="17">
        <v>117</v>
      </c>
      <c r="B144" s="18" t="s">
        <v>29</v>
      </c>
      <c r="C144" s="19" t="s">
        <v>42</v>
      </c>
      <c r="D144" s="20">
        <f>$D$112*0.4</f>
        <v>14.094460000000002</v>
      </c>
      <c r="E144" s="28">
        <v>4</v>
      </c>
      <c r="F144" s="22">
        <f t="shared" si="3"/>
        <v>56.377840000000006</v>
      </c>
      <c r="G144" s="10"/>
      <c r="H144" s="11"/>
      <c r="I144" s="11"/>
      <c r="J144" s="11"/>
      <c r="K144" s="11"/>
      <c r="L144" s="11"/>
      <c r="M144" s="15"/>
      <c r="N144" s="16"/>
      <c r="O144" s="16"/>
      <c r="P144" s="16"/>
      <c r="Q144" s="16"/>
      <c r="R144" s="16"/>
      <c r="S144" s="16"/>
      <c r="T144" s="16"/>
      <c r="U144" s="13"/>
      <c r="V144" s="13"/>
      <c r="W144" s="13"/>
      <c r="X144" s="13"/>
      <c r="Y144" s="13"/>
      <c r="Z144" s="13"/>
    </row>
    <row r="145" spans="1:26" ht="25.5" x14ac:dyDescent="0.25">
      <c r="A145" s="17">
        <v>118</v>
      </c>
      <c r="B145" s="18" t="s">
        <v>88</v>
      </c>
      <c r="C145" s="19" t="s">
        <v>30</v>
      </c>
      <c r="D145" s="140">
        <f>$D$116*4</f>
        <v>56.377840000000006</v>
      </c>
      <c r="E145" s="28">
        <v>4</v>
      </c>
      <c r="F145" s="133">
        <f t="shared" si="3"/>
        <v>225.51136000000002</v>
      </c>
      <c r="G145" s="10"/>
      <c r="H145" s="11"/>
      <c r="I145" s="11"/>
      <c r="J145" s="11"/>
      <c r="K145" s="11"/>
      <c r="L145" s="11"/>
      <c r="M145" s="15"/>
      <c r="N145" s="16"/>
      <c r="O145" s="16"/>
      <c r="P145" s="16"/>
      <c r="Q145" s="16"/>
      <c r="R145" s="16"/>
      <c r="S145" s="16"/>
      <c r="T145" s="16"/>
      <c r="U145" s="13"/>
      <c r="V145" s="13"/>
      <c r="W145" s="13"/>
      <c r="X145" s="13"/>
      <c r="Y145" s="13"/>
      <c r="Z145" s="13"/>
    </row>
    <row r="146" spans="1:26" ht="38.25" x14ac:dyDescent="0.25">
      <c r="A146" s="17">
        <v>119</v>
      </c>
      <c r="B146" s="18" t="s">
        <v>89</v>
      </c>
      <c r="C146" s="19" t="s">
        <v>31</v>
      </c>
      <c r="D146" s="20">
        <f>ROUND(D145/6,0)*32/10</f>
        <v>28.8</v>
      </c>
      <c r="E146" s="28">
        <v>4</v>
      </c>
      <c r="F146" s="143">
        <f t="shared" si="3"/>
        <v>115.2</v>
      </c>
      <c r="G146" s="10"/>
      <c r="H146" s="11"/>
      <c r="I146" s="11"/>
      <c r="J146" s="11"/>
      <c r="K146" s="11"/>
      <c r="L146" s="11"/>
      <c r="M146" s="15"/>
      <c r="N146" s="16"/>
      <c r="O146" s="16"/>
      <c r="P146" s="16"/>
      <c r="Q146" s="16"/>
      <c r="R146" s="16"/>
      <c r="S146" s="16"/>
      <c r="T146" s="16"/>
      <c r="U146" s="13"/>
      <c r="V146" s="13"/>
      <c r="W146" s="13"/>
      <c r="X146" s="13"/>
      <c r="Y146" s="13"/>
      <c r="Z146" s="13"/>
    </row>
    <row r="147" spans="1:26" ht="25.5" x14ac:dyDescent="0.25">
      <c r="A147" s="17">
        <v>120</v>
      </c>
      <c r="B147" s="18" t="s">
        <v>32</v>
      </c>
      <c r="C147" s="19" t="s">
        <v>91</v>
      </c>
      <c r="D147" s="112">
        <v>2.7</v>
      </c>
      <c r="E147" s="28">
        <v>1</v>
      </c>
      <c r="F147" s="22">
        <v>2.7</v>
      </c>
      <c r="G147" s="10"/>
      <c r="H147" s="11"/>
      <c r="I147" s="11"/>
      <c r="J147" s="11"/>
      <c r="K147" s="11"/>
      <c r="L147" s="11"/>
      <c r="M147" s="15"/>
      <c r="N147" s="16"/>
      <c r="O147" s="16"/>
      <c r="P147" s="16"/>
      <c r="Q147" s="16"/>
      <c r="R147" s="16"/>
      <c r="S147" s="16"/>
      <c r="T147" s="16"/>
      <c r="U147" s="13"/>
      <c r="V147" s="13"/>
      <c r="W147" s="13"/>
      <c r="X147" s="13"/>
      <c r="Y147" s="13"/>
      <c r="Z147" s="13"/>
    </row>
    <row r="148" spans="1:26" x14ac:dyDescent="0.25">
      <c r="A148" s="17">
        <v>121</v>
      </c>
      <c r="B148" s="18" t="s">
        <v>33</v>
      </c>
      <c r="C148" s="19" t="s">
        <v>92</v>
      </c>
      <c r="D148" s="24">
        <f>('Приложение №1'!R12+'Приложение №1'!R14)/10</f>
        <v>102.52799999999998</v>
      </c>
      <c r="E148" s="28">
        <v>1</v>
      </c>
      <c r="F148" s="22">
        <f t="shared" ref="F148:F150" si="4">D148*E148</f>
        <v>102.52799999999998</v>
      </c>
      <c r="G148" s="10"/>
      <c r="H148" s="11"/>
      <c r="I148" s="11"/>
      <c r="J148" s="11"/>
      <c r="K148" s="11"/>
      <c r="L148" s="11"/>
      <c r="M148" s="15"/>
      <c r="N148" s="16"/>
      <c r="O148" s="16"/>
      <c r="P148" s="16"/>
      <c r="Q148" s="16"/>
      <c r="R148" s="16"/>
      <c r="S148" s="16"/>
      <c r="T148" s="16"/>
      <c r="U148" s="13"/>
      <c r="V148" s="13"/>
      <c r="W148" s="13"/>
      <c r="X148" s="13"/>
      <c r="Y148" s="13"/>
      <c r="Z148" s="13"/>
    </row>
    <row r="149" spans="1:26" x14ac:dyDescent="0.25">
      <c r="A149" s="17">
        <v>122</v>
      </c>
      <c r="B149" s="18" t="s">
        <v>34</v>
      </c>
      <c r="C149" s="19" t="s">
        <v>35</v>
      </c>
      <c r="D149" s="20">
        <f>('Приложение №1'!$K$15)/100</f>
        <v>5.92</v>
      </c>
      <c r="E149" s="28">
        <v>1</v>
      </c>
      <c r="F149" s="22">
        <f t="shared" si="4"/>
        <v>5.92</v>
      </c>
      <c r="G149" s="10"/>
      <c r="H149" s="11"/>
      <c r="I149" s="11"/>
      <c r="J149" s="11"/>
      <c r="K149" s="11"/>
      <c r="L149" s="11"/>
      <c r="M149" s="15"/>
      <c r="N149" s="16"/>
      <c r="O149" s="16"/>
      <c r="P149" s="16"/>
      <c r="Q149" s="16"/>
      <c r="R149" s="16"/>
      <c r="S149" s="16"/>
      <c r="T149" s="16"/>
      <c r="U149" s="13"/>
      <c r="V149" s="13"/>
      <c r="W149" s="13"/>
      <c r="X149" s="13"/>
      <c r="Y149" s="13"/>
      <c r="Z149" s="13"/>
    </row>
    <row r="150" spans="1:26" ht="27" customHeight="1" thickBot="1" x14ac:dyDescent="0.3">
      <c r="A150" s="29">
        <v>123</v>
      </c>
      <c r="B150" s="30" t="s">
        <v>46</v>
      </c>
      <c r="C150" s="31" t="s">
        <v>35</v>
      </c>
      <c r="D150" s="32">
        <f>('Приложение №1'!$L$12+'Приложение №1'!$M$12+'Приложение №1'!$L$14+'Приложение №1'!$M$14)/100</f>
        <v>18.079999999999998</v>
      </c>
      <c r="E150" s="108">
        <v>0.2</v>
      </c>
      <c r="F150" s="134">
        <f t="shared" si="4"/>
        <v>3.6159999999999997</v>
      </c>
      <c r="G150" s="10"/>
      <c r="H150" s="11"/>
      <c r="I150" s="11"/>
      <c r="J150" s="11"/>
      <c r="K150" s="11"/>
      <c r="L150" s="11"/>
      <c r="M150" s="15"/>
      <c r="N150" s="16"/>
      <c r="O150" s="16"/>
      <c r="P150" s="16"/>
      <c r="Q150" s="16"/>
      <c r="R150" s="16"/>
      <c r="S150" s="16"/>
      <c r="T150" s="16"/>
      <c r="U150" s="13"/>
      <c r="V150" s="13"/>
      <c r="W150" s="13"/>
      <c r="X150" s="13"/>
      <c r="Y150" s="13"/>
      <c r="Z150" s="13"/>
    </row>
    <row r="151" spans="1:26" ht="16.5" customHeight="1" x14ac:dyDescent="0.25"/>
    <row r="152" spans="1:26" ht="16.5" customHeight="1" x14ac:dyDescent="0.25">
      <c r="A152" s="35"/>
      <c r="B152" s="35"/>
      <c r="C152" s="35"/>
      <c r="D152" s="35"/>
      <c r="E152" s="36"/>
      <c r="F152" s="36"/>
    </row>
    <row r="153" spans="1:26" ht="16.5" customHeight="1" x14ac:dyDescent="0.25">
      <c r="A153"/>
      <c r="B153" s="135"/>
      <c r="C153" s="135"/>
      <c r="D153" s="136"/>
      <c r="E153" s="136"/>
      <c r="F153" s="136"/>
      <c r="G153"/>
    </row>
    <row r="154" spans="1:26" ht="16.5" customHeight="1" x14ac:dyDescent="0.25">
      <c r="A154"/>
      <c r="B154" s="135"/>
      <c r="C154" s="135"/>
      <c r="D154" s="136"/>
      <c r="E154" s="136"/>
      <c r="F154" s="136"/>
      <c r="G154"/>
    </row>
    <row r="155" spans="1:26" ht="16.5" customHeight="1" x14ac:dyDescent="0.25"/>
    <row r="156" spans="1:26" ht="16.5" customHeight="1" x14ac:dyDescent="0.25"/>
    <row r="157" spans="1:26" ht="16.5" customHeight="1" x14ac:dyDescent="0.25"/>
    <row r="158" spans="1:26" ht="16.5" customHeight="1" x14ac:dyDescent="0.25"/>
    <row r="159" spans="1:26" ht="16.5" customHeight="1" x14ac:dyDescent="0.25"/>
    <row r="160" spans="1:26" ht="16.5" customHeight="1" x14ac:dyDescent="0.25"/>
    <row r="161" ht="16.5" customHeight="1" x14ac:dyDescent="0.25"/>
    <row r="162" ht="16.5" customHeight="1" x14ac:dyDescent="0.25"/>
    <row r="163" ht="16.5" customHeight="1" x14ac:dyDescent="0.25"/>
    <row r="164" ht="16.5" customHeight="1" x14ac:dyDescent="0.25"/>
    <row r="165" ht="16.5" customHeight="1" x14ac:dyDescent="0.25"/>
    <row r="166" ht="16.5" customHeight="1" x14ac:dyDescent="0.25"/>
    <row r="167" ht="16.5" customHeight="1" x14ac:dyDescent="0.25"/>
    <row r="168" ht="16.5" customHeight="1" x14ac:dyDescent="0.25"/>
    <row r="169" ht="16.5" customHeight="1" x14ac:dyDescent="0.25"/>
    <row r="170" ht="16.5" customHeight="1" x14ac:dyDescent="0.25"/>
    <row r="171" ht="16.5" customHeight="1" x14ac:dyDescent="0.25"/>
    <row r="172" ht="16.5" customHeight="1" x14ac:dyDescent="0.25"/>
    <row r="173" ht="16.5" customHeight="1" x14ac:dyDescent="0.25"/>
    <row r="174" ht="16.5" customHeight="1" x14ac:dyDescent="0.25"/>
    <row r="175" ht="16.5" customHeight="1" x14ac:dyDescent="0.25"/>
    <row r="176" ht="16.5" customHeight="1" x14ac:dyDescent="0.25"/>
    <row r="177" ht="16.5" customHeight="1" x14ac:dyDescent="0.25"/>
    <row r="178" ht="16.5" customHeight="1" x14ac:dyDescent="0.25"/>
    <row r="179" ht="16.5" customHeight="1" x14ac:dyDescent="0.25"/>
    <row r="180" ht="16.5" customHeight="1" x14ac:dyDescent="0.25"/>
    <row r="181" ht="16.5" customHeight="1" x14ac:dyDescent="0.25"/>
    <row r="182" ht="16.5" customHeight="1" x14ac:dyDescent="0.25"/>
    <row r="183" ht="16.5" customHeight="1" x14ac:dyDescent="0.25"/>
    <row r="184" ht="16.5" customHeight="1" x14ac:dyDescent="0.25"/>
    <row r="185" ht="16.5" customHeight="1" x14ac:dyDescent="0.25"/>
    <row r="186" ht="16.5" customHeight="1" x14ac:dyDescent="0.25"/>
    <row r="187" ht="16.5" customHeight="1" x14ac:dyDescent="0.25"/>
    <row r="188" ht="16.5" customHeight="1" x14ac:dyDescent="0.25"/>
    <row r="189" ht="16.5" customHeight="1" x14ac:dyDescent="0.25"/>
  </sheetData>
  <mergeCells count="24">
    <mergeCell ref="A92:F92"/>
    <mergeCell ref="A111:F111"/>
    <mergeCell ref="A20:F20"/>
    <mergeCell ref="A59:F59"/>
    <mergeCell ref="A70:F70"/>
    <mergeCell ref="A78:F78"/>
    <mergeCell ref="A121:F121"/>
    <mergeCell ref="A130:F130"/>
    <mergeCell ref="A140:F140"/>
    <mergeCell ref="A101:F101"/>
    <mergeCell ref="A4:F4"/>
    <mergeCell ref="D5:F5"/>
    <mergeCell ref="E6:F6"/>
    <mergeCell ref="A9:F9"/>
    <mergeCell ref="A10:F10"/>
    <mergeCell ref="F11:F13"/>
    <mergeCell ref="A14:F14"/>
    <mergeCell ref="A35:F35"/>
    <mergeCell ref="A49:F49"/>
    <mergeCell ref="A11:A13"/>
    <mergeCell ref="B11:B13"/>
    <mergeCell ref="C11:C13"/>
    <mergeCell ref="D11:D13"/>
    <mergeCell ref="E11:E13"/>
  </mergeCells>
  <pageMargins left="0.39370078740157483" right="0.23622047244094491" top="0.23622047244094491" bottom="0.27559055118110237" header="0.15748031496062992" footer="0.15748031496062992"/>
  <pageSetup paperSize="9" scale="90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85" zoomScaleNormal="100" workbookViewId="0">
      <selection activeCell="B33" sqref="B33"/>
    </sheetView>
  </sheetViews>
  <sheetFormatPr defaultRowHeight="14.25" x14ac:dyDescent="0.2"/>
  <cols>
    <col min="1" max="1" width="4.140625" style="77" bestFit="1" customWidth="1"/>
    <col min="2" max="2" width="56.85546875" style="77" customWidth="1"/>
    <col min="3" max="3" width="27.140625" style="77" customWidth="1"/>
    <col min="4" max="4" width="22.5703125" style="77" customWidth="1"/>
    <col min="5" max="5" width="9.5703125" style="77" customWidth="1"/>
    <col min="6" max="6" width="17.7109375" style="77" customWidth="1"/>
    <col min="7" max="7" width="12.42578125" style="77" customWidth="1"/>
    <col min="8" max="16384" width="9.140625" style="77"/>
  </cols>
  <sheetData>
    <row r="1" spans="1:7" ht="15.75" x14ac:dyDescent="0.25">
      <c r="A1" s="75"/>
      <c r="C1" s="155" t="s">
        <v>125</v>
      </c>
      <c r="D1" s="155"/>
      <c r="E1" s="1"/>
      <c r="F1" s="1"/>
      <c r="G1" s="1"/>
    </row>
    <row r="2" spans="1:7" ht="15.75" x14ac:dyDescent="0.25">
      <c r="A2" s="75"/>
      <c r="C2" s="152"/>
      <c r="D2" s="152"/>
      <c r="E2" s="71"/>
      <c r="F2" s="71"/>
      <c r="G2" s="71"/>
    </row>
    <row r="3" spans="1:7" ht="15.75" x14ac:dyDescent="0.25">
      <c r="A3" s="75"/>
      <c r="D3" s="76"/>
      <c r="E3" s="78"/>
      <c r="F3" s="78"/>
      <c r="G3" s="78"/>
    </row>
    <row r="4" spans="1:7" s="79" customFormat="1" ht="18.75" x14ac:dyDescent="0.3">
      <c r="A4" s="193" t="s">
        <v>55</v>
      </c>
      <c r="B4" s="193"/>
      <c r="C4" s="193"/>
      <c r="D4" s="193"/>
    </row>
    <row r="5" spans="1:7" s="80" customFormat="1" ht="20.25" customHeight="1" x14ac:dyDescent="0.25">
      <c r="A5" s="194" t="s">
        <v>112</v>
      </c>
      <c r="B5" s="194"/>
      <c r="C5" s="194"/>
      <c r="D5" s="194"/>
    </row>
    <row r="6" spans="1:7" ht="28.5" x14ac:dyDescent="0.2">
      <c r="A6" s="88" t="s">
        <v>16</v>
      </c>
      <c r="B6" s="88" t="s">
        <v>56</v>
      </c>
      <c r="C6" s="88" t="s">
        <v>57</v>
      </c>
      <c r="D6" s="88" t="s">
        <v>58</v>
      </c>
    </row>
    <row r="7" spans="1:7" ht="15" x14ac:dyDescent="0.25">
      <c r="A7" s="87">
        <v>1</v>
      </c>
      <c r="B7" s="81" t="s">
        <v>115</v>
      </c>
      <c r="C7" s="82" t="s">
        <v>59</v>
      </c>
      <c r="D7" s="82">
        <v>1</v>
      </c>
      <c r="E7" s="93"/>
      <c r="F7" s="93"/>
      <c r="G7" s="93"/>
    </row>
    <row r="8" spans="1:7" ht="30" x14ac:dyDescent="0.25">
      <c r="A8" s="87">
        <v>2</v>
      </c>
      <c r="B8" s="81" t="s">
        <v>116</v>
      </c>
      <c r="C8" s="82" t="s">
        <v>59</v>
      </c>
      <c r="D8" s="82">
        <v>1</v>
      </c>
      <c r="E8" s="93"/>
      <c r="F8" s="93"/>
      <c r="G8" s="93"/>
    </row>
    <row r="9" spans="1:7" ht="30" x14ac:dyDescent="0.25">
      <c r="A9" s="87">
        <v>3</v>
      </c>
      <c r="B9" s="81" t="s">
        <v>117</v>
      </c>
      <c r="C9" s="82" t="s">
        <v>59</v>
      </c>
      <c r="D9" s="82">
        <v>1</v>
      </c>
      <c r="E9" s="93"/>
      <c r="F9" s="93"/>
      <c r="G9" s="93"/>
    </row>
    <row r="10" spans="1:7" ht="15" x14ac:dyDescent="0.25">
      <c r="A10" s="87">
        <v>4</v>
      </c>
      <c r="B10" s="81" t="s">
        <v>118</v>
      </c>
      <c r="C10" s="82" t="s">
        <v>59</v>
      </c>
      <c r="D10" s="82">
        <v>1</v>
      </c>
      <c r="E10" s="93"/>
      <c r="F10" s="93"/>
      <c r="G10" s="93"/>
    </row>
    <row r="11" spans="1:7" ht="15" x14ac:dyDescent="0.25">
      <c r="A11" s="87">
        <v>5</v>
      </c>
      <c r="B11" s="81" t="s">
        <v>119</v>
      </c>
      <c r="C11" s="82" t="s">
        <v>59</v>
      </c>
      <c r="D11" s="82">
        <v>1</v>
      </c>
      <c r="E11" s="93"/>
      <c r="F11" s="93"/>
      <c r="G11" s="93"/>
    </row>
    <row r="12" spans="1:7" ht="15" x14ac:dyDescent="0.25">
      <c r="A12" s="87">
        <v>6</v>
      </c>
      <c r="B12" s="81" t="s">
        <v>61</v>
      </c>
      <c r="C12" s="82" t="s">
        <v>59</v>
      </c>
      <c r="D12" s="82">
        <v>2</v>
      </c>
      <c r="E12" s="93"/>
      <c r="F12" s="93"/>
      <c r="G12" s="93"/>
    </row>
    <row r="13" spans="1:7" ht="30" x14ac:dyDescent="0.25">
      <c r="A13" s="87">
        <v>7</v>
      </c>
      <c r="B13" s="81" t="s">
        <v>114</v>
      </c>
      <c r="C13" s="82" t="s">
        <v>59</v>
      </c>
      <c r="D13" s="82">
        <v>1</v>
      </c>
      <c r="E13" s="92"/>
      <c r="F13" s="92"/>
      <c r="G13" s="92"/>
    </row>
    <row r="14" spans="1:7" ht="15" x14ac:dyDescent="0.25">
      <c r="A14" s="87">
        <v>8</v>
      </c>
      <c r="B14" s="81" t="s">
        <v>60</v>
      </c>
      <c r="C14" s="82" t="s">
        <v>59</v>
      </c>
      <c r="D14" s="82">
        <v>1</v>
      </c>
      <c r="E14" s="92"/>
      <c r="F14" s="92"/>
      <c r="G14" s="92"/>
    </row>
    <row r="15" spans="1:7" ht="15" x14ac:dyDescent="0.25">
      <c r="A15" s="89"/>
      <c r="B15" s="90" t="s">
        <v>62</v>
      </c>
      <c r="C15" s="82"/>
      <c r="D15" s="82">
        <f>SUM(D7:D14)</f>
        <v>9</v>
      </c>
      <c r="F15" s="83"/>
    </row>
    <row r="16" spans="1:7" ht="15" x14ac:dyDescent="0.25">
      <c r="A16" s="84"/>
      <c r="B16" s="85"/>
      <c r="C16" s="85"/>
      <c r="D16" s="86"/>
      <c r="F16" s="83"/>
    </row>
    <row r="17" spans="1:7" ht="15" x14ac:dyDescent="0.25">
      <c r="A17" s="194" t="s">
        <v>113</v>
      </c>
      <c r="B17" s="194"/>
      <c r="C17" s="194"/>
      <c r="D17" s="194"/>
      <c r="E17" s="80"/>
      <c r="F17" s="80"/>
      <c r="G17" s="80"/>
    </row>
    <row r="18" spans="1:7" ht="28.5" x14ac:dyDescent="0.2">
      <c r="A18" s="88" t="s">
        <v>16</v>
      </c>
      <c r="B18" s="88" t="s">
        <v>56</v>
      </c>
      <c r="C18" s="88" t="s">
        <v>57</v>
      </c>
      <c r="D18" s="88" t="s">
        <v>58</v>
      </c>
      <c r="E18" s="92"/>
      <c r="F18" s="92"/>
      <c r="G18" s="92"/>
    </row>
    <row r="19" spans="1:7" ht="15" x14ac:dyDescent="0.25">
      <c r="A19" s="87">
        <v>1</v>
      </c>
      <c r="B19" s="81" t="s">
        <v>115</v>
      </c>
      <c r="C19" s="82" t="s">
        <v>59</v>
      </c>
      <c r="D19" s="82">
        <v>1</v>
      </c>
      <c r="E19" s="93"/>
      <c r="F19" s="93"/>
      <c r="G19" s="93"/>
    </row>
    <row r="20" spans="1:7" ht="30" x14ac:dyDescent="0.25">
      <c r="A20" s="87">
        <v>2</v>
      </c>
      <c r="B20" s="81" t="s">
        <v>116</v>
      </c>
      <c r="C20" s="82" t="s">
        <v>59</v>
      </c>
      <c r="D20" s="82">
        <v>1</v>
      </c>
      <c r="E20" s="93"/>
      <c r="F20" s="93"/>
      <c r="G20" s="93"/>
    </row>
    <row r="21" spans="1:7" ht="30" x14ac:dyDescent="0.25">
      <c r="A21" s="87">
        <v>3</v>
      </c>
      <c r="B21" s="81" t="s">
        <v>117</v>
      </c>
      <c r="C21" s="82" t="s">
        <v>59</v>
      </c>
      <c r="D21" s="82">
        <v>1</v>
      </c>
      <c r="E21" s="93"/>
      <c r="F21" s="93"/>
      <c r="G21" s="93"/>
    </row>
    <row r="22" spans="1:7" ht="15" x14ac:dyDescent="0.25">
      <c r="A22" s="87">
        <v>4</v>
      </c>
      <c r="B22" s="81" t="s">
        <v>118</v>
      </c>
      <c r="C22" s="82" t="s">
        <v>59</v>
      </c>
      <c r="D22" s="82">
        <v>1</v>
      </c>
      <c r="E22" s="93"/>
      <c r="F22" s="93"/>
      <c r="G22" s="93"/>
    </row>
    <row r="23" spans="1:7" ht="15" x14ac:dyDescent="0.25">
      <c r="A23" s="87">
        <v>5</v>
      </c>
      <c r="B23" s="81" t="s">
        <v>119</v>
      </c>
      <c r="C23" s="82" t="s">
        <v>59</v>
      </c>
      <c r="D23" s="82">
        <v>1</v>
      </c>
      <c r="E23" s="93"/>
      <c r="F23" s="93"/>
      <c r="G23" s="93"/>
    </row>
    <row r="24" spans="1:7" ht="15" x14ac:dyDescent="0.25">
      <c r="A24" s="87">
        <v>6</v>
      </c>
      <c r="B24" s="81" t="s">
        <v>61</v>
      </c>
      <c r="C24" s="82" t="s">
        <v>59</v>
      </c>
      <c r="D24" s="82">
        <v>2</v>
      </c>
      <c r="E24" s="93"/>
      <c r="F24" s="93"/>
      <c r="G24" s="93"/>
    </row>
    <row r="25" spans="1:7" ht="30" x14ac:dyDescent="0.25">
      <c r="A25" s="87">
        <v>7</v>
      </c>
      <c r="B25" s="81" t="s">
        <v>114</v>
      </c>
      <c r="C25" s="82" t="s">
        <v>59</v>
      </c>
      <c r="D25" s="82">
        <v>1</v>
      </c>
      <c r="E25" s="93"/>
      <c r="F25" s="93"/>
      <c r="G25" s="93"/>
    </row>
    <row r="26" spans="1:7" ht="15" x14ac:dyDescent="0.25">
      <c r="A26" s="89"/>
      <c r="B26" s="90" t="s">
        <v>62</v>
      </c>
      <c r="C26" s="82"/>
      <c r="D26" s="82">
        <f>SUM(D19:D25)</f>
        <v>8</v>
      </c>
      <c r="F26" s="83"/>
    </row>
  </sheetData>
  <mergeCells count="5">
    <mergeCell ref="C1:D1"/>
    <mergeCell ref="C2:D2"/>
    <mergeCell ref="A4:D4"/>
    <mergeCell ref="A5:D5"/>
    <mergeCell ref="A17:D17"/>
  </mergeCells>
  <phoneticPr fontId="2" type="noConversion"/>
  <printOptions horizontalCentered="1"/>
  <pageMargins left="0.99" right="0.70866141732283472" top="0.74803149606299213" bottom="0.15748031496062992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№1</vt:lpstr>
      <vt:lpstr>Приложение №1.1</vt:lpstr>
      <vt:lpstr>Приложение №1.2</vt:lpstr>
      <vt:lpstr>'Приложение №1'!Область_печати</vt:lpstr>
      <vt:lpstr>'Приложение №1.1'!Область_печати</vt:lpstr>
      <vt:lpstr>'Приложение №1.2'!Область_печати</vt:lpstr>
    </vt:vector>
  </TitlesOfParts>
  <Company>ОАО Востсибнефтегаз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AlexeevOV@snkng.ru</dc:creator>
  <cp:lastModifiedBy>Пестерева Алёна Юрьевна</cp:lastModifiedBy>
  <cp:lastPrinted>2016-02-19T08:03:22Z</cp:lastPrinted>
  <dcterms:created xsi:type="dcterms:W3CDTF">2010-12-23T03:47:54Z</dcterms:created>
  <dcterms:modified xsi:type="dcterms:W3CDTF">2016-02-24T03:58:31Z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